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sloveniainfo-my.sharepoint.com/personal/tjasa_kokalj_slovenia_info/Documents/GDK/2024-2025/"/>
    </mc:Choice>
  </mc:AlternateContent>
  <xr:revisionPtr revIDLastSave="146" documentId="8_{E6C61E1C-38E8-4D1B-9770-790E21BFFBF8}" xr6:coauthVersionLast="47" xr6:coauthVersionMax="47" xr10:uidLastSave="{42341017-50AE-4E95-90C1-E195C95D866B}"/>
  <bookViews>
    <workbookView xWindow="-28800" yWindow="-2415" windowWidth="29040" windowHeight="15600" tabRatio="937" xr2:uid="{9EEEED2E-28DE-4010-B7FA-EF9F90C34F5B}"/>
  </bookViews>
  <sheets>
    <sheet name="SKUPAJ" sheetId="1" r:id="rId1"/>
    <sheet name="NEMČIJA, ŠVICA" sheetId="10" r:id="rId2"/>
    <sheet name="AVSTRIJA" sheetId="15" r:id="rId3"/>
    <sheet name="ITALIJA" sheetId="16" r:id="rId4"/>
    <sheet name="MADŽ, CZ, SK, PL" sheetId="17" r:id="rId5"/>
    <sheet name="ZDR. KRALJ., IRSKA" sheetId="19" r:id="rId6"/>
    <sheet name="FRANCIJA, ŠPANIJA" sheetId="20" r:id="rId7"/>
    <sheet name="BENELUX" sheetId="21" r:id="rId8"/>
    <sheet name="DK, FIN, SE" sheetId="22" r:id="rId9"/>
    <sheet name="HRVAŠKA, SRBIJA" sheetId="26" r:id="rId10"/>
    <sheet name="ZDA&amp;KANADA" sheetId="24" r:id="rId11"/>
  </sheets>
  <definedNames>
    <definedName name="_xlnm.Print_Area" localSheetId="2">AVSTRIJA!$A$1:$E$64</definedName>
    <definedName name="_xlnm.Print_Area" localSheetId="7">BENELUX!$A$1:$E$68</definedName>
    <definedName name="_xlnm.Print_Area" localSheetId="8">'DK, FIN, SE'!$A$1:$E$32</definedName>
    <definedName name="_xlnm.Print_Area" localSheetId="6">'FRANCIJA, ŠPANIJA'!$A$1:$E$44</definedName>
    <definedName name="_xlnm.Print_Area" localSheetId="3">ITALIJA!$A$1:$E$70</definedName>
    <definedName name="_xlnm.Print_Area" localSheetId="4">'MADŽ, CZ, SK, PL'!$A$1:$E$32</definedName>
    <definedName name="_xlnm.Print_Area" localSheetId="1">'NEMČIJA, ŠVICA'!$A$1:$E$77</definedName>
    <definedName name="_xlnm.Print_Area" localSheetId="0">SKUPAJ!$A$1:$P$32</definedName>
    <definedName name="_xlnm.Print_Area" localSheetId="10">'ZDA&amp;KANADA'!$A$1:$E$50</definedName>
    <definedName name="_xlnm.Print_Area" localSheetId="5">'ZDR. KRALJ., IRSKA'!$A$1:$E$50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3" i="15" l="1"/>
  <c r="C61" i="24"/>
  <c r="C60" i="24"/>
  <c r="N16" i="1" s="1"/>
  <c r="C54" i="24"/>
  <c r="C53" i="24"/>
  <c r="L16" i="1" s="1"/>
  <c r="C47" i="24"/>
  <c r="C46" i="24"/>
  <c r="K16" i="1" s="1"/>
  <c r="C43" i="24"/>
  <c r="C42" i="24"/>
  <c r="J16" i="1" s="1"/>
  <c r="C36" i="24"/>
  <c r="C35" i="24"/>
  <c r="I16" i="1" s="1"/>
  <c r="C32" i="24"/>
  <c r="C31" i="24"/>
  <c r="H16" i="1" s="1"/>
  <c r="C25" i="24"/>
  <c r="C24" i="24"/>
  <c r="G16" i="1" s="1"/>
  <c r="C18" i="24"/>
  <c r="C17" i="24"/>
  <c r="F16" i="1" s="1"/>
  <c r="C14" i="24"/>
  <c r="C13" i="24"/>
  <c r="E16" i="1" s="1"/>
  <c r="C7" i="24"/>
  <c r="C6" i="24"/>
  <c r="C36" i="26"/>
  <c r="C35" i="26"/>
  <c r="J15" i="1" s="1"/>
  <c r="C29" i="26"/>
  <c r="C28" i="26"/>
  <c r="I15" i="1" s="1"/>
  <c r="C25" i="26"/>
  <c r="C24" i="26"/>
  <c r="H15" i="1" s="1"/>
  <c r="C18" i="26"/>
  <c r="C17" i="26"/>
  <c r="G15" i="1" s="1"/>
  <c r="C11" i="26"/>
  <c r="C10" i="26"/>
  <c r="F15" i="1" s="1"/>
  <c r="C7" i="26"/>
  <c r="C6" i="26"/>
  <c r="C47" i="22"/>
  <c r="C46" i="22"/>
  <c r="N14" i="1" s="1"/>
  <c r="C40" i="22"/>
  <c r="C39" i="22"/>
  <c r="K14" i="1" s="1"/>
  <c r="C36" i="22"/>
  <c r="C35" i="22"/>
  <c r="J14" i="1" s="1"/>
  <c r="C29" i="22"/>
  <c r="C28" i="22"/>
  <c r="I14" i="1" s="1"/>
  <c r="C25" i="22"/>
  <c r="C24" i="22"/>
  <c r="H14" i="1" s="1"/>
  <c r="C18" i="22"/>
  <c r="C17" i="22"/>
  <c r="G14" i="1" s="1"/>
  <c r="C11" i="22"/>
  <c r="C10" i="22"/>
  <c r="F14" i="1" s="1"/>
  <c r="C7" i="22"/>
  <c r="C6" i="22"/>
  <c r="C75" i="21"/>
  <c r="C74" i="21"/>
  <c r="O13" i="1" s="1"/>
  <c r="C68" i="21"/>
  <c r="C67" i="21"/>
  <c r="N13" i="1" s="1"/>
  <c r="C61" i="21"/>
  <c r="C60" i="21"/>
  <c r="M13" i="1" s="1"/>
  <c r="C54" i="21"/>
  <c r="C53" i="21"/>
  <c r="L13" i="1" s="1"/>
  <c r="C47" i="21"/>
  <c r="C46" i="21"/>
  <c r="K13" i="1" s="1"/>
  <c r="C43" i="21"/>
  <c r="C42" i="21"/>
  <c r="J13" i="1" s="1"/>
  <c r="C36" i="21"/>
  <c r="C35" i="21"/>
  <c r="I13" i="1" s="1"/>
  <c r="C32" i="21"/>
  <c r="C31" i="21"/>
  <c r="H13" i="1" s="1"/>
  <c r="C25" i="21"/>
  <c r="C24" i="21"/>
  <c r="G13" i="1" s="1"/>
  <c r="C18" i="21"/>
  <c r="C17" i="21"/>
  <c r="F13" i="1" s="1"/>
  <c r="C14" i="21"/>
  <c r="C13" i="21"/>
  <c r="E13" i="1" s="1"/>
  <c r="C7" i="21"/>
  <c r="C6" i="21"/>
  <c r="C50" i="20"/>
  <c r="C49" i="20"/>
  <c r="N12" i="1" s="1"/>
  <c r="C43" i="20"/>
  <c r="C42" i="20"/>
  <c r="J12" i="1" s="1"/>
  <c r="C36" i="20"/>
  <c r="C35" i="20"/>
  <c r="I12" i="1" s="1"/>
  <c r="C32" i="20"/>
  <c r="C31" i="20"/>
  <c r="H12" i="1" s="1"/>
  <c r="C25" i="20"/>
  <c r="C24" i="20"/>
  <c r="G12" i="1" s="1"/>
  <c r="C18" i="20"/>
  <c r="C17" i="20"/>
  <c r="F12" i="1" s="1"/>
  <c r="C14" i="20"/>
  <c r="C13" i="20"/>
  <c r="E12" i="1" s="1"/>
  <c r="C7" i="20"/>
  <c r="C6" i="20"/>
  <c r="C54" i="19"/>
  <c r="C53" i="19"/>
  <c r="N11" i="1" s="1"/>
  <c r="C47" i="19"/>
  <c r="C46" i="19"/>
  <c r="K11" i="1" s="1"/>
  <c r="C43" i="19"/>
  <c r="C42" i="19"/>
  <c r="J11" i="1" s="1"/>
  <c r="C36" i="19"/>
  <c r="C35" i="19"/>
  <c r="I11" i="1" s="1"/>
  <c r="C32" i="19"/>
  <c r="C31" i="19"/>
  <c r="H11" i="1" s="1"/>
  <c r="C25" i="19"/>
  <c r="C24" i="19"/>
  <c r="G11" i="1" s="1"/>
  <c r="C18" i="19"/>
  <c r="C17" i="19"/>
  <c r="F11" i="1" s="1"/>
  <c r="C14" i="19"/>
  <c r="C13" i="19"/>
  <c r="E11" i="1" s="1"/>
  <c r="C7" i="19"/>
  <c r="C6" i="19"/>
  <c r="C61" i="17"/>
  <c r="C60" i="17"/>
  <c r="O10" i="1" s="1"/>
  <c r="C54" i="17"/>
  <c r="C53" i="17"/>
  <c r="N10" i="1" s="1"/>
  <c r="C47" i="17"/>
  <c r="C46" i="17"/>
  <c r="L10" i="1" s="1"/>
  <c r="C40" i="17"/>
  <c r="C39" i="17"/>
  <c r="K10" i="1" s="1"/>
  <c r="C35" i="17"/>
  <c r="J10" i="1" s="1"/>
  <c r="C29" i="17"/>
  <c r="C28" i="17"/>
  <c r="I10" i="1" s="1"/>
  <c r="C25" i="17"/>
  <c r="C24" i="17"/>
  <c r="H10" i="1" s="1"/>
  <c r="C18" i="17"/>
  <c r="C17" i="17"/>
  <c r="G10" i="1" s="1"/>
  <c r="C11" i="17"/>
  <c r="C10" i="17"/>
  <c r="F10" i="1" s="1"/>
  <c r="C7" i="17"/>
  <c r="C6" i="17"/>
  <c r="C68" i="16"/>
  <c r="C67" i="16"/>
  <c r="O9" i="1" s="1"/>
  <c r="C61" i="16"/>
  <c r="C60" i="16"/>
  <c r="N9" i="1" s="1"/>
  <c r="C54" i="16"/>
  <c r="C53" i="16"/>
  <c r="L9" i="1" s="1"/>
  <c r="C47" i="16"/>
  <c r="C46" i="16"/>
  <c r="K9" i="1" s="1"/>
  <c r="C43" i="16"/>
  <c r="C42" i="16"/>
  <c r="J9" i="1" s="1"/>
  <c r="C36" i="16"/>
  <c r="C35" i="16"/>
  <c r="I9" i="1" s="1"/>
  <c r="C32" i="16"/>
  <c r="C31" i="16"/>
  <c r="H9" i="1" s="1"/>
  <c r="C25" i="16"/>
  <c r="C24" i="16"/>
  <c r="G9" i="1" s="1"/>
  <c r="C18" i="16"/>
  <c r="C17" i="16"/>
  <c r="F9" i="1" s="1"/>
  <c r="C14" i="16"/>
  <c r="C13" i="16"/>
  <c r="E9" i="1" s="1"/>
  <c r="C7" i="16"/>
  <c r="C6" i="16"/>
  <c r="C67" i="15"/>
  <c r="O8" i="1" s="1"/>
  <c r="C60" i="15"/>
  <c r="N8" i="1" s="1"/>
  <c r="L8" i="1"/>
  <c r="C46" i="15"/>
  <c r="K8" i="1" s="1"/>
  <c r="C42" i="15"/>
  <c r="J8" i="1" s="1"/>
  <c r="C35" i="15"/>
  <c r="I8" i="1" s="1"/>
  <c r="C31" i="15"/>
  <c r="H8" i="1" s="1"/>
  <c r="C24" i="15"/>
  <c r="G8" i="1" s="1"/>
  <c r="C17" i="15"/>
  <c r="F8" i="1" s="1"/>
  <c r="C13" i="15"/>
  <c r="E8" i="1" s="1"/>
  <c r="C6" i="15"/>
  <c r="C7" i="15"/>
  <c r="C14" i="15"/>
  <c r="C18" i="15"/>
  <c r="C25" i="15"/>
  <c r="C32" i="15"/>
  <c r="C36" i="15"/>
  <c r="C43" i="15"/>
  <c r="C47" i="15"/>
  <c r="C54" i="15"/>
  <c r="C61" i="15"/>
  <c r="C68" i="15"/>
  <c r="C7" i="10"/>
  <c r="C74" i="10"/>
  <c r="O7" i="1" s="1"/>
  <c r="C67" i="10"/>
  <c r="N7" i="1" s="1"/>
  <c r="C60" i="10"/>
  <c r="M7" i="1" s="1"/>
  <c r="C53" i="10"/>
  <c r="L7" i="1" s="1"/>
  <c r="C46" i="10"/>
  <c r="K7" i="1" s="1"/>
  <c r="C42" i="10"/>
  <c r="J7" i="1" s="1"/>
  <c r="C35" i="10"/>
  <c r="I7" i="1" s="1"/>
  <c r="C31" i="10"/>
  <c r="H7" i="1" s="1"/>
  <c r="C24" i="10"/>
  <c r="G7" i="1" s="1"/>
  <c r="C17" i="10"/>
  <c r="F7" i="1" s="1"/>
  <c r="C13" i="10"/>
  <c r="E7" i="1" s="1"/>
  <c r="C6" i="10"/>
  <c r="C75" i="10"/>
  <c r="C68" i="10"/>
  <c r="C61" i="10"/>
  <c r="C54" i="10"/>
  <c r="C47" i="10"/>
  <c r="C43" i="10"/>
  <c r="C36" i="10"/>
  <c r="C32" i="10"/>
  <c r="C25" i="10"/>
  <c r="C18" i="10"/>
  <c r="C14" i="10"/>
  <c r="E15" i="1" l="1"/>
  <c r="E14" i="1"/>
  <c r="E10" i="1"/>
  <c r="F17" i="1"/>
  <c r="O17" i="1"/>
  <c r="F27" i="1" s="1"/>
  <c r="C36" i="17" l="1"/>
  <c r="D7" i="1" l="1"/>
  <c r="N17" i="1" l="1"/>
  <c r="F26" i="1" s="1"/>
  <c r="D8" i="1"/>
  <c r="M17" i="1" l="1"/>
  <c r="F25" i="1" s="1"/>
  <c r="L17" i="1"/>
  <c r="F24" i="1" s="1"/>
  <c r="D16" i="1"/>
  <c r="D13" i="1"/>
  <c r="D12" i="1"/>
  <c r="D11" i="1"/>
  <c r="D9" i="1"/>
  <c r="D17" i="1" l="1"/>
  <c r="F19" i="1" s="1"/>
  <c r="E17" i="1"/>
  <c r="F20" i="1" s="1"/>
  <c r="J17" i="1"/>
  <c r="K17" i="1"/>
  <c r="H17" i="1"/>
  <c r="I17" i="1"/>
  <c r="G17" i="1"/>
  <c r="F21" i="1" s="1"/>
  <c r="F23" i="1" l="1"/>
  <c r="F22" i="1"/>
</calcChain>
</file>

<file path=xl/sharedStrings.xml><?xml version="1.0" encoding="utf-8"?>
<sst xmlns="http://schemas.openxmlformats.org/spreadsheetml/2006/main" count="1958" uniqueCount="111">
  <si>
    <t>Priloga obrazca št. 3</t>
  </si>
  <si>
    <t>Tabela 2a</t>
  </si>
  <si>
    <t>Tabela 2b</t>
  </si>
  <si>
    <t>Tabela 3</t>
  </si>
  <si>
    <t>Tabela 4a</t>
  </si>
  <si>
    <t>Tabela 4b</t>
  </si>
  <si>
    <t>Tabela 5a</t>
  </si>
  <si>
    <t>Tabela 5b</t>
  </si>
  <si>
    <t>Tabela 8</t>
  </si>
  <si>
    <t>Tabela 9</t>
  </si>
  <si>
    <t>Država</t>
  </si>
  <si>
    <t xml:space="preserve">Ponujeno število ogledov daljših od 3s za oglaševanje na YouTube </t>
  </si>
  <si>
    <t>Ponujeno število klikov za oglaševanje na Google Search</t>
  </si>
  <si>
    <t>Minimalno število klikov za oglaševanje na Pinterest Image</t>
  </si>
  <si>
    <t>Minimalno število klikov za oglaševanje na LinkedIn Carousel</t>
  </si>
  <si>
    <t>Minimalno število ogledov dolžine 2s za oglaševanje na TikTok (Cena z 1000 ogledov 2 s)</t>
  </si>
  <si>
    <t>Nemčija, Švica</t>
  </si>
  <si>
    <t>Avstrija</t>
  </si>
  <si>
    <t>Italija</t>
  </si>
  <si>
    <t>Madžarska, Češka, Slovaška, Poljska</t>
  </si>
  <si>
    <t>Francija, Španija</t>
  </si>
  <si>
    <t>Benelux</t>
  </si>
  <si>
    <t>Danska, Finska, Švedska</t>
  </si>
  <si>
    <t>Hvaška, Srbija</t>
  </si>
  <si>
    <t>ZDA&amp;Kanada</t>
  </si>
  <si>
    <t>Ponujeno število izpolnjenih obrazcev/klikov/prikazov ali ogledov.</t>
  </si>
  <si>
    <t>Ponujeni cilji</t>
  </si>
  <si>
    <t>kontaktov</t>
  </si>
  <si>
    <t>prikazov</t>
  </si>
  <si>
    <t>Naziv podjetja ponudnika:</t>
  </si>
  <si>
    <t>ogledov</t>
  </si>
  <si>
    <t>klikov</t>
  </si>
  <si>
    <t>Tabela 5a+Tabela  5b</t>
  </si>
  <si>
    <t>Podpis:</t>
  </si>
  <si>
    <t>Žig:</t>
  </si>
  <si>
    <t>NEMČIJA, ŠVICA</t>
  </si>
  <si>
    <t>SKUPAJ</t>
  </si>
  <si>
    <t>ZDRAVJE IN DOBRO POČUTJE</t>
  </si>
  <si>
    <t>AKTIVNE POČITNICE NA PROSTEM</t>
  </si>
  <si>
    <t>GASTRONOMIJA</t>
  </si>
  <si>
    <t>POSLOVNA SREČANJA IN DOGODKI</t>
  </si>
  <si>
    <t>Vrednost zakupa brez DDV</t>
  </si>
  <si>
    <t>Vrednost za preračun KPI - Lead oglasi</t>
  </si>
  <si>
    <t>Ponujeno število pravilno izpolnjenih obrazcev za vložek 1.000 € (brez DDV)</t>
  </si>
  <si>
    <t>Minimalno število pravilno izpolnjenih obrazcev</t>
  </si>
  <si>
    <t>YouTube</t>
  </si>
  <si>
    <t>Vrednost za preračun KPI - video oglasi</t>
  </si>
  <si>
    <t>Ponujeno število ogledov daljših od 3 s za vložek 1.000 € (brez DDV)</t>
  </si>
  <si>
    <t>Minimalno število ogledov daljših od 3 s</t>
  </si>
  <si>
    <t>Google</t>
  </si>
  <si>
    <t>Vrednost za preračun KPI - Search oglasi</t>
  </si>
  <si>
    <t>Ponujeno število klikov na Search oglase za vložek 1.000 € (brez DDV)</t>
  </si>
  <si>
    <t>Minimalno število klikov na Search oglase</t>
  </si>
  <si>
    <t>Pinterest</t>
  </si>
  <si>
    <t>Vrednost za preračun KPI - Pinterest Video oglasi</t>
  </si>
  <si>
    <t>Ponujeno število klikov na Pinterest Video oglasov za vložek 1.000 € (brez DDV)</t>
  </si>
  <si>
    <t>Minimalno število klikov na Pinterest Video oglase</t>
  </si>
  <si>
    <t>LinkedIn</t>
  </si>
  <si>
    <t>Vrednost za preračun KPI - LinkedIn Carousel oglasi</t>
  </si>
  <si>
    <t>Ponujeno število klikov na LinkedIn Carousel oglase za vložek 1.000 € (brez DDV)</t>
  </si>
  <si>
    <t>Minimalno število klikov na LinkedIn Carousel oglase</t>
  </si>
  <si>
    <t>TikTok</t>
  </si>
  <si>
    <t>Vrednost za preračun KPI - TikTok video oglasi</t>
  </si>
  <si>
    <t>Ponujeno število ogledov TikTok video oglasov (2s) za vložek 1.000 € (brez DDV)</t>
  </si>
  <si>
    <t>Minimalno število ogledov na TikTok video oglase</t>
  </si>
  <si>
    <t>Minimalno število ogledov TikTok video oglasov (2s)</t>
  </si>
  <si>
    <t>AVSTRIJA</t>
  </si>
  <si>
    <t>MESTA IN KULTURA</t>
  </si>
  <si>
    <t>ITALIJA</t>
  </si>
  <si>
    <t>MADŽARSKA, ČEŠKA, SLOVAŠKA, POLJSKA</t>
  </si>
  <si>
    <t>FRANCIJA, ŠPANIJA</t>
  </si>
  <si>
    <t>BENELUX</t>
  </si>
  <si>
    <t>DANSKA, FINSKA, ŠVEDSKA</t>
  </si>
  <si>
    <t>HRVAŠKA, SRBIJA</t>
  </si>
  <si>
    <t>ZDA &amp; KANADA</t>
  </si>
  <si>
    <t>Minimalno število prikazov  TikTok vdeo oglasov</t>
  </si>
  <si>
    <t>Ponujeno število klikov za oglaševanje na Google Demand Gen</t>
  </si>
  <si>
    <t>Ponujeno število prikazov za oglaševanje na Snapchat</t>
  </si>
  <si>
    <t>Ponujeno število prikazov na oglaševanje na Meta Feed</t>
  </si>
  <si>
    <t>Ponujeno število prikazov na oglaševanje na Meta Story in Reels</t>
  </si>
  <si>
    <t>Tabela 1</t>
  </si>
  <si>
    <t>Tabela 2a+Tabela 2b</t>
  </si>
  <si>
    <t>Minimalno število prikazov na oglaševanje na 
X Video</t>
  </si>
  <si>
    <t>Minimalno število prikazov za oglaševanje na 
X Image</t>
  </si>
  <si>
    <t>Meta</t>
  </si>
  <si>
    <t>Vrednost za preračun KPI - Meta Feed oglasi</t>
  </si>
  <si>
    <t>Ponujeno število prikazov Meta Feed oglasov za vložek 1.000 € (brez DDV)</t>
  </si>
  <si>
    <t>Minimalno število prikazov Meta Feed oglasov</t>
  </si>
  <si>
    <t>Vrednost za preračun KPI - Meta Story in Reels oglasi</t>
  </si>
  <si>
    <t>Ponujeno število prikazov Meta Story in Reels oglasov za vložek 1.000 € (brez DDV)</t>
  </si>
  <si>
    <t>Minimalno število prikazov Meta Story in Reels oglasov</t>
  </si>
  <si>
    <t>Vrednost za preračun KPI - Google Demand Gen oglasi</t>
  </si>
  <si>
    <t>Ponujeno število klikov na Google Demand Gen oglase za vložek 1.000 € (brez DDV)</t>
  </si>
  <si>
    <t>Minimalno število klikov na Google Demand Gen oglase</t>
  </si>
  <si>
    <t>X</t>
  </si>
  <si>
    <t>Vrednost za preračun KPI - X Video oglasi</t>
  </si>
  <si>
    <t>Ponujeno število prikazov X Video oglasov za vložek 1.000 € (brez DDV)</t>
  </si>
  <si>
    <t>Minimalno število prikazov X Video oglasov</t>
  </si>
  <si>
    <t>Vrednost za preračun KPI - X Image oglasi</t>
  </si>
  <si>
    <t>Ponujeno število prikazov X Image oglase za vložek 1.000 € (brez DDV)</t>
  </si>
  <si>
    <t>Minimalno število prikazov X Image oglase</t>
  </si>
  <si>
    <t>Snapchat</t>
  </si>
  <si>
    <t>Vrednost za preračun KPI - Snapchat oglasi</t>
  </si>
  <si>
    <t>Ponujeno število prikazov Snapchat oglasov za vložek 1.000 € (brez DDV)</t>
  </si>
  <si>
    <t>Minimalno število prikazov Snapchat oglasov</t>
  </si>
  <si>
    <t>Tabela 4a+Tabela 4b</t>
  </si>
  <si>
    <t>Ponujeno  število izpolnjenih kontaktnih obrazcev Meta Lead</t>
  </si>
  <si>
    <t>Združeno kraljestvo, Irska</t>
  </si>
  <si>
    <t>ZDRUŽENO KRALJESTVO in IRSKA</t>
  </si>
  <si>
    <t>Tabela 6</t>
  </si>
  <si>
    <t>Tabela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</si>
</sst>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43" formatCode="_-* #,##0.00_-;\-* #,##0.00_-;_-* &quot;-&quot;??_-;_-@_-"/>
    <numFmt numFmtId="164" formatCode="#,##0.00\ &quot;€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6">
    <xf numFmtId="0" fontId="0" fillId="0" borderId="0" xfId="0"/>
    <xf numFmtId="0" fontId="1" fillId="2" borderId="2" xfId="0" applyFont="1" applyFill="1" applyBorder="1"/>
    <xf numFmtId="0" fontId="0" fillId="0" borderId="4" xfId="0" applyBorder="1"/>
    <xf numFmtId="6" fontId="0" fillId="0" borderId="5" xfId="0" applyNumberFormat="1" applyBorder="1"/>
    <xf numFmtId="0" fontId="0" fillId="0" borderId="4" xfId="0" applyBorder="1" applyAlignment="1">
      <alignment wrapText="1"/>
    </xf>
    <xf numFmtId="0" fontId="0" fillId="2" borderId="6" xfId="0" applyFill="1" applyBorder="1"/>
    <xf numFmtId="0" fontId="1" fillId="2" borderId="0" xfId="0" applyFont="1" applyFill="1"/>
    <xf numFmtId="0" fontId="0" fillId="0" borderId="2" xfId="0" applyBorder="1"/>
    <xf numFmtId="6" fontId="0" fillId="0" borderId="3" xfId="0" applyNumberFormat="1" applyBorder="1"/>
    <xf numFmtId="0" fontId="0" fillId="2" borderId="8" xfId="0" applyFill="1" applyBorder="1"/>
    <xf numFmtId="0" fontId="1" fillId="0" borderId="6" xfId="0" applyFont="1" applyBorder="1" applyAlignment="1">
      <alignment wrapText="1"/>
    </xf>
    <xf numFmtId="0" fontId="1" fillId="0" borderId="4" xfId="0" applyFont="1" applyBorder="1"/>
    <xf numFmtId="0" fontId="1" fillId="0" borderId="2" xfId="0" applyFont="1" applyBorder="1"/>
    <xf numFmtId="0" fontId="0" fillId="0" borderId="10" xfId="0" applyBorder="1"/>
    <xf numFmtId="0" fontId="1" fillId="2" borderId="11" xfId="0" applyFont="1" applyFill="1" applyBorder="1"/>
    <xf numFmtId="0" fontId="1" fillId="0" borderId="10" xfId="0" applyFont="1" applyBorder="1" applyAlignment="1">
      <alignment horizontal="center" vertical="center"/>
    </xf>
    <xf numFmtId="3" fontId="0" fillId="3" borderId="16" xfId="0" applyNumberFormat="1" applyFill="1" applyBorder="1"/>
    <xf numFmtId="3" fontId="0" fillId="4" borderId="13" xfId="0" applyNumberFormat="1" applyFill="1" applyBorder="1"/>
    <xf numFmtId="0" fontId="1" fillId="0" borderId="8" xfId="0" applyFont="1" applyBorder="1"/>
    <xf numFmtId="0" fontId="1" fillId="2" borderId="21" xfId="0" applyFont="1" applyFill="1" applyBorder="1"/>
    <xf numFmtId="0" fontId="1" fillId="2" borderId="0" xfId="0" applyFont="1" applyFill="1" applyAlignment="1">
      <alignment wrapText="1"/>
    </xf>
    <xf numFmtId="0" fontId="0" fillId="0" borderId="0" xfId="0" applyProtection="1">
      <protection locked="0"/>
    </xf>
    <xf numFmtId="0" fontId="1" fillId="0" borderId="3" xfId="0" applyFont="1" applyBorder="1" applyAlignment="1">
      <alignment wrapText="1"/>
    </xf>
    <xf numFmtId="0" fontId="0" fillId="0" borderId="5" xfId="0" applyBorder="1"/>
    <xf numFmtId="0" fontId="0" fillId="0" borderId="7" xfId="0" applyBorder="1"/>
    <xf numFmtId="0" fontId="0" fillId="0" borderId="9" xfId="0" applyBorder="1"/>
    <xf numFmtId="3" fontId="0" fillId="0" borderId="5" xfId="0" applyNumberFormat="1" applyBorder="1" applyAlignment="1">
      <alignment wrapText="1"/>
    </xf>
    <xf numFmtId="3" fontId="0" fillId="5" borderId="1" xfId="0" applyNumberFormat="1" applyFill="1" applyBorder="1"/>
    <xf numFmtId="0" fontId="1" fillId="0" borderId="0" xfId="0" applyFont="1" applyAlignment="1">
      <alignment horizontal="right"/>
    </xf>
    <xf numFmtId="3" fontId="0" fillId="3" borderId="17" xfId="0" applyNumberFormat="1" applyFill="1" applyBorder="1"/>
    <xf numFmtId="3" fontId="0" fillId="0" borderId="5" xfId="0" applyNumberFormat="1" applyBorder="1"/>
    <xf numFmtId="0" fontId="1" fillId="0" borderId="0" xfId="0" applyFont="1"/>
    <xf numFmtId="0" fontId="1" fillId="0" borderId="4" xfId="0" applyFont="1" applyBorder="1" applyAlignment="1">
      <alignment wrapText="1"/>
    </xf>
    <xf numFmtId="3" fontId="0" fillId="5" borderId="19" xfId="0" applyNumberFormat="1" applyFill="1" applyBorder="1"/>
    <xf numFmtId="3" fontId="0" fillId="0" borderId="0" xfId="0" applyNumberFormat="1"/>
    <xf numFmtId="0" fontId="0" fillId="0" borderId="0" xfId="0" applyAlignment="1">
      <alignment wrapText="1"/>
    </xf>
    <xf numFmtId="3" fontId="0" fillId="3" borderId="18" xfId="0" applyNumberFormat="1" applyFill="1" applyBorder="1"/>
    <xf numFmtId="3" fontId="0" fillId="6" borderId="5" xfId="0" applyNumberFormat="1" applyFill="1" applyBorder="1" applyAlignment="1" applyProtection="1">
      <alignment wrapText="1"/>
      <protection locked="0"/>
    </xf>
    <xf numFmtId="0" fontId="1" fillId="0" borderId="0" xfId="0" applyFont="1" applyAlignment="1">
      <alignment wrapText="1"/>
    </xf>
    <xf numFmtId="3" fontId="0" fillId="5" borderId="15" xfId="0" applyNumberFormat="1" applyFill="1" applyBorder="1"/>
    <xf numFmtId="0" fontId="0" fillId="2" borderId="0" xfId="0" applyFill="1"/>
    <xf numFmtId="6" fontId="0" fillId="2" borderId="0" xfId="0" applyNumberFormat="1" applyFill="1"/>
    <xf numFmtId="0" fontId="0" fillId="2" borderId="0" xfId="0" applyFill="1" applyAlignment="1">
      <alignment wrapText="1"/>
    </xf>
    <xf numFmtId="3" fontId="0" fillId="2" borderId="0" xfId="0" applyNumberFormat="1" applyFill="1"/>
    <xf numFmtId="0" fontId="1" fillId="0" borderId="22" xfId="0" applyFont="1" applyBorder="1" applyAlignment="1">
      <alignment horizontal="center" vertical="center" wrapText="1"/>
    </xf>
    <xf numFmtId="164" fontId="0" fillId="0" borderId="0" xfId="0" applyNumberFormat="1"/>
    <xf numFmtId="0" fontId="3" fillId="0" borderId="23" xfId="0" applyFont="1" applyBorder="1"/>
    <xf numFmtId="3" fontId="3" fillId="0" borderId="23" xfId="0" applyNumberFormat="1" applyFont="1" applyBorder="1"/>
    <xf numFmtId="3" fontId="3" fillId="0" borderId="24" xfId="0" applyNumberFormat="1" applyFont="1" applyBorder="1"/>
    <xf numFmtId="0" fontId="3" fillId="0" borderId="24" xfId="0" applyFont="1" applyBorder="1"/>
    <xf numFmtId="0" fontId="4" fillId="0" borderId="24" xfId="0" applyFont="1" applyBorder="1"/>
    <xf numFmtId="0" fontId="1" fillId="0" borderId="1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2" borderId="25" xfId="0" applyFont="1" applyFill="1" applyBorder="1"/>
    <xf numFmtId="3" fontId="0" fillId="5" borderId="27" xfId="0" applyNumberFormat="1" applyFill="1" applyBorder="1"/>
    <xf numFmtId="3" fontId="0" fillId="4" borderId="28" xfId="0" applyNumberFormat="1" applyFill="1" applyBorder="1"/>
    <xf numFmtId="6" fontId="0" fillId="0" borderId="29" xfId="0" applyNumberFormat="1" applyBorder="1"/>
    <xf numFmtId="0" fontId="1" fillId="2" borderId="30" xfId="0" applyFont="1" applyFill="1" applyBorder="1" applyAlignment="1">
      <alignment wrapText="1"/>
    </xf>
    <xf numFmtId="0" fontId="1" fillId="2" borderId="31" xfId="0" applyFont="1" applyFill="1" applyBorder="1" applyAlignment="1">
      <alignment wrapText="1"/>
    </xf>
    <xf numFmtId="0" fontId="1" fillId="2" borderId="32" xfId="0" applyFont="1" applyFill="1" applyBorder="1" applyAlignment="1">
      <alignment wrapText="1"/>
    </xf>
    <xf numFmtId="0" fontId="0" fillId="0" borderId="31" xfId="0" applyBorder="1"/>
    <xf numFmtId="6" fontId="0" fillId="0" borderId="0" xfId="0" applyNumberFormat="1"/>
    <xf numFmtId="0" fontId="0" fillId="0" borderId="33" xfId="0" applyBorder="1"/>
    <xf numFmtId="0" fontId="0" fillId="2" borderId="30" xfId="0" applyFill="1" applyBorder="1"/>
    <xf numFmtId="0" fontId="0" fillId="2" borderId="31" xfId="0" applyFill="1" applyBorder="1"/>
    <xf numFmtId="0" fontId="0" fillId="2" borderId="32" xfId="0" applyFill="1" applyBorder="1"/>
    <xf numFmtId="3" fontId="0" fillId="7" borderId="12" xfId="0" applyNumberFormat="1" applyFill="1" applyBorder="1"/>
    <xf numFmtId="3" fontId="0" fillId="7" borderId="14" xfId="0" applyNumberFormat="1" applyFill="1" applyBorder="1"/>
    <xf numFmtId="3" fontId="0" fillId="7" borderId="1" xfId="0" applyNumberFormat="1" applyFill="1" applyBorder="1"/>
    <xf numFmtId="3" fontId="0" fillId="7" borderId="3" xfId="0" applyNumberFormat="1" applyFill="1" applyBorder="1"/>
    <xf numFmtId="3" fontId="0" fillId="7" borderId="15" xfId="0" applyNumberFormat="1" applyFill="1" applyBorder="1"/>
    <xf numFmtId="3" fontId="0" fillId="7" borderId="19" xfId="0" applyNumberFormat="1" applyFill="1" applyBorder="1"/>
    <xf numFmtId="3" fontId="0" fillId="7" borderId="20" xfId="0" applyNumberFormat="1" applyFill="1" applyBorder="1"/>
    <xf numFmtId="3" fontId="0" fillId="7" borderId="26" xfId="0" applyNumberFormat="1" applyFill="1" applyBorder="1"/>
    <xf numFmtId="3" fontId="0" fillId="7" borderId="5" xfId="0" applyNumberFormat="1" applyFill="1" applyBorder="1" applyAlignment="1">
      <alignment wrapText="1"/>
    </xf>
    <xf numFmtId="3" fontId="0" fillId="7" borderId="5" xfId="0" applyNumberFormat="1" applyFill="1" applyBorder="1"/>
  </cellXfs>
  <cellStyles count="2">
    <cellStyle name="Normal" xfId="0" builtinId="0"/>
    <cellStyle name="Vejica 2" xfId="1" xr:uid="{02E4E0C3-56BA-4D6A-BC2D-8140294D846E}"/>
  </cellStyles>
  <dxfs count="342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bgColor rgb="FFA9D08E"/>
        </patternFill>
      </fill>
    </dxf>
    <dxf>
      <fill>
        <patternFill patternType="solid">
          <bgColor rgb="FFA9D08E"/>
        </patternFill>
      </fill>
    </dxf>
    <dxf>
      <fill>
        <patternFill patternType="solid">
          <bgColor rgb="FFA9D08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3180A-1B3B-48DA-B316-F92738BBEB14}">
  <sheetPr codeName="Sheet1">
    <pageSetUpPr fitToPage="1"/>
  </sheetPr>
  <dimension ref="C2:O33"/>
  <sheetViews>
    <sheetView tabSelected="1" zoomScale="80" zoomScaleNormal="80" zoomScaleSheetLayoutView="70" workbookViewId="0">
      <selection activeCell="C21" sqref="C21"/>
    </sheetView>
  </sheetViews>
  <sheetFormatPr defaultColWidth="9.140625" defaultRowHeight="15" x14ac:dyDescent="0.25"/>
  <cols>
    <col min="3" max="3" width="26.7109375" customWidth="1"/>
    <col min="4" max="5" width="19.7109375" customWidth="1"/>
    <col min="6" max="6" width="20.7109375" customWidth="1"/>
    <col min="7" max="8" width="21" customWidth="1"/>
    <col min="9" max="9" width="20.7109375" customWidth="1"/>
    <col min="10" max="15" width="19" customWidth="1"/>
    <col min="16" max="18" width="18.28515625" customWidth="1"/>
  </cols>
  <sheetData>
    <row r="2" spans="3:15" x14ac:dyDescent="0.25">
      <c r="D2" s="40" t="s">
        <v>0</v>
      </c>
      <c r="F2" s="31"/>
    </row>
    <row r="4" spans="3:15" ht="15.75" thickBot="1" x14ac:dyDescent="0.3"/>
    <row r="5" spans="3:15" ht="30" customHeight="1" thickBot="1" x14ac:dyDescent="0.3">
      <c r="C5" s="13"/>
      <c r="D5" s="14" t="s">
        <v>80</v>
      </c>
      <c r="E5" s="14" t="s">
        <v>1</v>
      </c>
      <c r="F5" s="14" t="s">
        <v>2</v>
      </c>
      <c r="G5" s="14" t="s">
        <v>3</v>
      </c>
      <c r="H5" s="19" t="s">
        <v>4</v>
      </c>
      <c r="I5" s="19" t="s">
        <v>5</v>
      </c>
      <c r="J5" s="19" t="s">
        <v>6</v>
      </c>
      <c r="K5" s="19" t="s">
        <v>7</v>
      </c>
      <c r="L5" s="19" t="s">
        <v>109</v>
      </c>
      <c r="M5" s="19" t="s">
        <v>110</v>
      </c>
      <c r="N5" s="14" t="s">
        <v>8</v>
      </c>
      <c r="O5" s="53" t="s">
        <v>9</v>
      </c>
    </row>
    <row r="6" spans="3:15" ht="89.25" customHeight="1" thickBot="1" x14ac:dyDescent="0.3">
      <c r="C6" s="15" t="s">
        <v>10</v>
      </c>
      <c r="D6" s="44" t="s">
        <v>106</v>
      </c>
      <c r="E6" s="44" t="s">
        <v>78</v>
      </c>
      <c r="F6" s="44" t="s">
        <v>79</v>
      </c>
      <c r="G6" s="44" t="s">
        <v>11</v>
      </c>
      <c r="H6" s="51" t="s">
        <v>76</v>
      </c>
      <c r="I6" s="51" t="s">
        <v>12</v>
      </c>
      <c r="J6" s="51" t="s">
        <v>82</v>
      </c>
      <c r="K6" s="51" t="s">
        <v>83</v>
      </c>
      <c r="L6" s="51" t="s">
        <v>13</v>
      </c>
      <c r="M6" s="51" t="s">
        <v>14</v>
      </c>
      <c r="N6" s="51" t="s">
        <v>15</v>
      </c>
      <c r="O6" s="52" t="s">
        <v>77</v>
      </c>
    </row>
    <row r="7" spans="3:15" x14ac:dyDescent="0.25">
      <c r="C7" s="12" t="s">
        <v>16</v>
      </c>
      <c r="D7" s="66">
        <f>'NEMČIJA, ŠVICA'!C6</f>
        <v>0</v>
      </c>
      <c r="E7" s="66">
        <f>'NEMČIJA, ŠVICA'!C13</f>
        <v>0</v>
      </c>
      <c r="F7" s="66">
        <f>'NEMČIJA, ŠVICA'!C17</f>
        <v>0</v>
      </c>
      <c r="G7" s="66">
        <f>'NEMČIJA, ŠVICA'!C24</f>
        <v>0</v>
      </c>
      <c r="H7" s="67">
        <f>'NEMČIJA, ŠVICA'!C31</f>
        <v>0</v>
      </c>
      <c r="I7" s="67">
        <f>'NEMČIJA, ŠVICA'!C35</f>
        <v>0</v>
      </c>
      <c r="J7" s="67">
        <f>+'NEMČIJA, ŠVICA'!C42</f>
        <v>0</v>
      </c>
      <c r="K7" s="67">
        <f>'NEMČIJA, ŠVICA'!C46</f>
        <v>0</v>
      </c>
      <c r="L7" s="67">
        <f>'NEMČIJA, ŠVICA'!C53</f>
        <v>0</v>
      </c>
      <c r="M7" s="67">
        <f>'NEMČIJA, ŠVICA'!C60</f>
        <v>0</v>
      </c>
      <c r="N7" s="68">
        <f>'NEMČIJA, ŠVICA'!C67</f>
        <v>0</v>
      </c>
      <c r="O7" s="69">
        <f>'NEMČIJA, ŠVICA'!C74</f>
        <v>0</v>
      </c>
    </row>
    <row r="8" spans="3:15" x14ac:dyDescent="0.25">
      <c r="C8" s="11" t="s">
        <v>17</v>
      </c>
      <c r="D8" s="68">
        <f>+AVSTRIJA!C6</f>
        <v>0</v>
      </c>
      <c r="E8" s="68">
        <f>+AVSTRIJA!C13</f>
        <v>0</v>
      </c>
      <c r="F8" s="68">
        <f>+AVSTRIJA!C17</f>
        <v>0</v>
      </c>
      <c r="G8" s="68">
        <f>AVSTRIJA!C24</f>
        <v>0</v>
      </c>
      <c r="H8" s="70">
        <f>AVSTRIJA!C31</f>
        <v>0</v>
      </c>
      <c r="I8" s="70">
        <f>AVSTRIJA!C35</f>
        <v>0</v>
      </c>
      <c r="J8" s="70">
        <f>AVSTRIJA!C42</f>
        <v>0</v>
      </c>
      <c r="K8" s="70">
        <f>AVSTRIJA!C46</f>
        <v>0</v>
      </c>
      <c r="L8" s="70">
        <f>AVSTRIJA!C53</f>
        <v>0</v>
      </c>
      <c r="M8" s="27"/>
      <c r="N8" s="68">
        <f>AVSTRIJA!C60</f>
        <v>0</v>
      </c>
      <c r="O8" s="73">
        <f>AVSTRIJA!C67</f>
        <v>0</v>
      </c>
    </row>
    <row r="9" spans="3:15" x14ac:dyDescent="0.25">
      <c r="C9" s="11" t="s">
        <v>18</v>
      </c>
      <c r="D9" s="68">
        <f>+ITALIJA!C6</f>
        <v>0</v>
      </c>
      <c r="E9" s="68">
        <f>ITALIJA!C13</f>
        <v>0</v>
      </c>
      <c r="F9" s="68">
        <f>ITALIJA!C17</f>
        <v>0</v>
      </c>
      <c r="G9" s="68">
        <f>ITALIJA!C24</f>
        <v>0</v>
      </c>
      <c r="H9" s="70">
        <f>ITALIJA!C31</f>
        <v>0</v>
      </c>
      <c r="I9" s="70">
        <f>ITALIJA!C35</f>
        <v>0</v>
      </c>
      <c r="J9" s="70">
        <f>ITALIJA!C42</f>
        <v>0</v>
      </c>
      <c r="K9" s="70">
        <f>ITALIJA!C46</f>
        <v>0</v>
      </c>
      <c r="L9" s="70">
        <f>ITALIJA!C53</f>
        <v>0</v>
      </c>
      <c r="M9" s="27"/>
      <c r="N9" s="68">
        <f>ITALIJA!C60</f>
        <v>0</v>
      </c>
      <c r="O9" s="73">
        <f>ITALIJA!C67</f>
        <v>0</v>
      </c>
    </row>
    <row r="10" spans="3:15" ht="30" x14ac:dyDescent="0.25">
      <c r="C10" s="32" t="s">
        <v>19</v>
      </c>
      <c r="D10" s="27"/>
      <c r="E10" s="68">
        <f>'MADŽ, CZ, SK, PL'!C6</f>
        <v>0</v>
      </c>
      <c r="F10" s="68">
        <f>'MADŽ, CZ, SK, PL'!C10</f>
        <v>0</v>
      </c>
      <c r="G10" s="68">
        <f>'MADŽ, CZ, SK, PL'!C17</f>
        <v>0</v>
      </c>
      <c r="H10" s="70">
        <f>'MADŽ, CZ, SK, PL'!C24</f>
        <v>0</v>
      </c>
      <c r="I10" s="70">
        <f>'MADŽ, CZ, SK, PL'!C28</f>
        <v>0</v>
      </c>
      <c r="J10" s="70">
        <f>'MADŽ, CZ, SK, PL'!C35</f>
        <v>0</v>
      </c>
      <c r="K10" s="70">
        <f>'MADŽ, CZ, SK, PL'!C39</f>
        <v>0</v>
      </c>
      <c r="L10" s="70">
        <f>'MADŽ, CZ, SK, PL'!C46</f>
        <v>0</v>
      </c>
      <c r="M10" s="27"/>
      <c r="N10" s="68">
        <f>'MADŽ, CZ, SK, PL'!C53</f>
        <v>0</v>
      </c>
      <c r="O10" s="73">
        <f>'MADŽ, CZ, SK, PL'!C60</f>
        <v>0</v>
      </c>
    </row>
    <row r="11" spans="3:15" x14ac:dyDescent="0.25">
      <c r="C11" s="11" t="s">
        <v>107</v>
      </c>
      <c r="D11" s="68">
        <f>+'ZDR. KRALJ., IRSKA'!C6</f>
        <v>0</v>
      </c>
      <c r="E11" s="68">
        <f>'ZDR. KRALJ., IRSKA'!C13</f>
        <v>0</v>
      </c>
      <c r="F11" s="68">
        <f>'ZDR. KRALJ., IRSKA'!C17</f>
        <v>0</v>
      </c>
      <c r="G11" s="68">
        <f>'ZDR. KRALJ., IRSKA'!C24</f>
        <v>0</v>
      </c>
      <c r="H11" s="70">
        <f>'ZDR. KRALJ., IRSKA'!C31</f>
        <v>0</v>
      </c>
      <c r="I11" s="70">
        <f>'ZDR. KRALJ., IRSKA'!C35</f>
        <v>0</v>
      </c>
      <c r="J11" s="70">
        <f>'ZDR. KRALJ., IRSKA'!C42</f>
        <v>0</v>
      </c>
      <c r="K11" s="70">
        <f>'ZDR. KRALJ., IRSKA'!C46</f>
        <v>0</v>
      </c>
      <c r="L11" s="27"/>
      <c r="M11" s="27"/>
      <c r="N11" s="68">
        <f>'ZDR. KRALJ., IRSKA'!C53</f>
        <v>0</v>
      </c>
      <c r="O11" s="54"/>
    </row>
    <row r="12" spans="3:15" x14ac:dyDescent="0.25">
      <c r="C12" s="11" t="s">
        <v>20</v>
      </c>
      <c r="D12" s="68">
        <f>+'FRANCIJA, ŠPANIJA'!C6</f>
        <v>0</v>
      </c>
      <c r="E12" s="68">
        <f>'FRANCIJA, ŠPANIJA'!C13</f>
        <v>0</v>
      </c>
      <c r="F12" s="68">
        <f>'FRANCIJA, ŠPANIJA'!C17</f>
        <v>0</v>
      </c>
      <c r="G12" s="68">
        <f>'FRANCIJA, ŠPANIJA'!C24</f>
        <v>0</v>
      </c>
      <c r="H12" s="70">
        <f>'FRANCIJA, ŠPANIJA'!C31</f>
        <v>0</v>
      </c>
      <c r="I12" s="70">
        <f>'FRANCIJA, ŠPANIJA'!C35</f>
        <v>0</v>
      </c>
      <c r="J12" s="70">
        <f>'FRANCIJA, ŠPANIJA'!C42</f>
        <v>0</v>
      </c>
      <c r="K12" s="27"/>
      <c r="L12" s="27"/>
      <c r="M12" s="27"/>
      <c r="N12" s="68">
        <f>'FRANCIJA, ŠPANIJA'!C49</f>
        <v>0</v>
      </c>
      <c r="O12" s="54"/>
    </row>
    <row r="13" spans="3:15" x14ac:dyDescent="0.25">
      <c r="C13" s="11" t="s">
        <v>21</v>
      </c>
      <c r="D13" s="68">
        <f>+BENELUX!C6</f>
        <v>0</v>
      </c>
      <c r="E13" s="68">
        <f>BENELUX!C13</f>
        <v>0</v>
      </c>
      <c r="F13" s="68">
        <f>BENELUX!C17</f>
        <v>0</v>
      </c>
      <c r="G13" s="68">
        <f>BENELUX!C24</f>
        <v>0</v>
      </c>
      <c r="H13" s="70">
        <f>BENELUX!C31</f>
        <v>0</v>
      </c>
      <c r="I13" s="70">
        <f>BENELUX!C35</f>
        <v>0</v>
      </c>
      <c r="J13" s="70">
        <f>BENELUX!C42</f>
        <v>0</v>
      </c>
      <c r="K13" s="70">
        <f>BENELUX!C46</f>
        <v>0</v>
      </c>
      <c r="L13" s="70">
        <f>BENELUX!C53</f>
        <v>0</v>
      </c>
      <c r="M13" s="70">
        <f>BENELUX!C60</f>
        <v>0</v>
      </c>
      <c r="N13" s="68">
        <f>BENELUX!C67</f>
        <v>0</v>
      </c>
      <c r="O13" s="68">
        <f>BENELUX!C74</f>
        <v>0</v>
      </c>
    </row>
    <row r="14" spans="3:15" x14ac:dyDescent="0.25">
      <c r="C14" s="11" t="s">
        <v>22</v>
      </c>
      <c r="D14" s="27"/>
      <c r="E14" s="68">
        <f>'DK, FIN, SE'!C6</f>
        <v>0</v>
      </c>
      <c r="F14" s="68">
        <f>'DK, FIN, SE'!C10</f>
        <v>0</v>
      </c>
      <c r="G14" s="68">
        <f>'DK, FIN, SE'!C17</f>
        <v>0</v>
      </c>
      <c r="H14" s="70">
        <f>'DK, FIN, SE'!C24</f>
        <v>0</v>
      </c>
      <c r="I14" s="70">
        <f>'DK, FIN, SE'!C28</f>
        <v>0</v>
      </c>
      <c r="J14" s="70">
        <f>'DK, FIN, SE'!C35</f>
        <v>0</v>
      </c>
      <c r="K14" s="70">
        <f>'DK, FIN, SE'!C39</f>
        <v>0</v>
      </c>
      <c r="L14" s="27"/>
      <c r="M14" s="27"/>
      <c r="N14" s="68">
        <f>'DK, FIN, SE'!C46</f>
        <v>0</v>
      </c>
      <c r="O14" s="54"/>
    </row>
    <row r="15" spans="3:15" x14ac:dyDescent="0.25">
      <c r="C15" s="18" t="s">
        <v>23</v>
      </c>
      <c r="D15" s="33"/>
      <c r="E15" s="71">
        <f>'HRVAŠKA, SRBIJA'!C6</f>
        <v>0</v>
      </c>
      <c r="F15" s="71">
        <f>'HRVAŠKA, SRBIJA'!C10</f>
        <v>0</v>
      </c>
      <c r="G15" s="71">
        <f>'HRVAŠKA, SRBIJA'!C17</f>
        <v>0</v>
      </c>
      <c r="H15" s="72">
        <f>'HRVAŠKA, SRBIJA'!C24</f>
        <v>0</v>
      </c>
      <c r="I15" s="72">
        <f>'HRVAŠKA, SRBIJA'!C28</f>
        <v>0</v>
      </c>
      <c r="J15" s="70">
        <f>'HRVAŠKA, SRBIJA'!C35</f>
        <v>0</v>
      </c>
      <c r="K15" s="27"/>
      <c r="L15" s="27"/>
      <c r="M15" s="39"/>
      <c r="N15" s="27"/>
      <c r="O15" s="54"/>
    </row>
    <row r="16" spans="3:15" x14ac:dyDescent="0.25">
      <c r="C16" s="18" t="s">
        <v>24</v>
      </c>
      <c r="D16" s="71">
        <f>+'ZDA&amp;KANADA'!C6</f>
        <v>0</v>
      </c>
      <c r="E16" s="71">
        <f>'ZDA&amp;KANADA'!C13</f>
        <v>0</v>
      </c>
      <c r="F16" s="71">
        <f>'ZDA&amp;KANADA'!C17</f>
        <v>0</v>
      </c>
      <c r="G16" s="71">
        <f>'ZDA&amp;KANADA'!C24</f>
        <v>0</v>
      </c>
      <c r="H16" s="72">
        <f>'ZDA&amp;KANADA'!C31</f>
        <v>0</v>
      </c>
      <c r="I16" s="72">
        <f>'ZDA&amp;KANADA'!C35</f>
        <v>0</v>
      </c>
      <c r="J16" s="70">
        <f>'ZDA&amp;KANADA'!C42</f>
        <v>0</v>
      </c>
      <c r="K16" s="70">
        <f>'ZDA&amp;KANADA'!C46</f>
        <v>0</v>
      </c>
      <c r="L16" s="70">
        <f>'ZDA&amp;KANADA'!C53</f>
        <v>0</v>
      </c>
      <c r="M16" s="27"/>
      <c r="N16" s="68">
        <f>'ZDA&amp;KANADA'!C60</f>
        <v>0</v>
      </c>
      <c r="O16" s="54"/>
    </row>
    <row r="17" spans="3:15" ht="45.75" customHeight="1" thickBot="1" x14ac:dyDescent="0.3">
      <c r="C17" s="10" t="s">
        <v>25</v>
      </c>
      <c r="D17" s="17">
        <f>+SUM(D7:D16)</f>
        <v>0</v>
      </c>
      <c r="E17" s="17">
        <f>+SUM(E7:E16)</f>
        <v>0</v>
      </c>
      <c r="F17" s="17">
        <f t="shared" ref="F17" si="0">+SUM(F7:F16)</f>
        <v>0</v>
      </c>
      <c r="G17" s="17">
        <f t="shared" ref="G17:N17" si="1">+SUM(G7:G16)</f>
        <v>0</v>
      </c>
      <c r="H17" s="17">
        <f t="shared" si="1"/>
        <v>0</v>
      </c>
      <c r="I17" s="17">
        <f t="shared" si="1"/>
        <v>0</v>
      </c>
      <c r="J17" s="17">
        <f t="shared" si="1"/>
        <v>0</v>
      </c>
      <c r="K17" s="17">
        <f t="shared" si="1"/>
        <v>0</v>
      </c>
      <c r="L17" s="17">
        <f t="shared" si="1"/>
        <v>0</v>
      </c>
      <c r="M17" s="17">
        <f t="shared" si="1"/>
        <v>0</v>
      </c>
      <c r="N17" s="17">
        <f t="shared" si="1"/>
        <v>0</v>
      </c>
      <c r="O17" s="55">
        <f>+SUM(O7:O16)</f>
        <v>0</v>
      </c>
    </row>
    <row r="18" spans="3:15" ht="30.75" customHeight="1" thickBot="1" x14ac:dyDescent="0.3">
      <c r="F18" s="31" t="s">
        <v>26</v>
      </c>
    </row>
    <row r="19" spans="3:15" x14ac:dyDescent="0.25">
      <c r="E19" s="28" t="s">
        <v>80</v>
      </c>
      <c r="F19" s="16">
        <f>D17</f>
        <v>0</v>
      </c>
      <c r="G19" t="s">
        <v>27</v>
      </c>
    </row>
    <row r="20" spans="3:15" x14ac:dyDescent="0.25">
      <c r="E20" s="28" t="s">
        <v>81</v>
      </c>
      <c r="F20" s="29">
        <f>E17+F17</f>
        <v>0</v>
      </c>
      <c r="G20" t="s">
        <v>28</v>
      </c>
    </row>
    <row r="21" spans="3:15" x14ac:dyDescent="0.25">
      <c r="C21" s="21" t="s">
        <v>29</v>
      </c>
      <c r="E21" s="28" t="s">
        <v>3</v>
      </c>
      <c r="F21" s="29">
        <f>G17</f>
        <v>0</v>
      </c>
      <c r="G21" t="s">
        <v>30</v>
      </c>
    </row>
    <row r="22" spans="3:15" x14ac:dyDescent="0.25">
      <c r="C22" s="21"/>
      <c r="E22" s="28" t="s">
        <v>105</v>
      </c>
      <c r="F22" s="29">
        <f>H17+I17</f>
        <v>0</v>
      </c>
      <c r="G22" t="s">
        <v>31</v>
      </c>
    </row>
    <row r="23" spans="3:15" x14ac:dyDescent="0.25">
      <c r="C23" s="21"/>
      <c r="E23" s="28" t="s">
        <v>32</v>
      </c>
      <c r="F23" s="29">
        <f>J17+K17</f>
        <v>0</v>
      </c>
      <c r="G23" t="s">
        <v>28</v>
      </c>
    </row>
    <row r="24" spans="3:15" x14ac:dyDescent="0.25">
      <c r="C24" s="21"/>
      <c r="E24" s="28" t="s">
        <v>109</v>
      </c>
      <c r="F24" s="29">
        <f>L17</f>
        <v>0</v>
      </c>
      <c r="G24" t="s">
        <v>31</v>
      </c>
    </row>
    <row r="25" spans="3:15" x14ac:dyDescent="0.25">
      <c r="C25" s="21"/>
      <c r="E25" s="28" t="s">
        <v>110</v>
      </c>
      <c r="F25" s="29">
        <f>M17</f>
        <v>0</v>
      </c>
      <c r="G25" t="s">
        <v>31</v>
      </c>
    </row>
    <row r="26" spans="3:15" x14ac:dyDescent="0.25">
      <c r="C26" s="21"/>
      <c r="E26" s="28" t="s">
        <v>8</v>
      </c>
      <c r="F26" s="29">
        <f>N17</f>
        <v>0</v>
      </c>
      <c r="G26" t="s">
        <v>30</v>
      </c>
    </row>
    <row r="27" spans="3:15" ht="15.75" thickBot="1" x14ac:dyDescent="0.3">
      <c r="C27" s="21"/>
      <c r="E27" s="28" t="s">
        <v>9</v>
      </c>
      <c r="F27" s="36">
        <f>O17</f>
        <v>0</v>
      </c>
      <c r="G27" t="s">
        <v>28</v>
      </c>
    </row>
    <row r="28" spans="3:15" x14ac:dyDescent="0.25">
      <c r="C28" s="21" t="s">
        <v>33</v>
      </c>
      <c r="E28" s="28"/>
      <c r="F28" s="34"/>
    </row>
    <row r="29" spans="3:15" x14ac:dyDescent="0.25">
      <c r="C29" s="21"/>
      <c r="E29" s="28"/>
      <c r="F29" s="34"/>
    </row>
    <row r="30" spans="3:15" x14ac:dyDescent="0.25">
      <c r="C30" s="21"/>
    </row>
    <row r="31" spans="3:15" x14ac:dyDescent="0.25">
      <c r="C31" s="21" t="s">
        <v>34</v>
      </c>
    </row>
    <row r="32" spans="3:15" ht="63" customHeight="1" x14ac:dyDescent="0.25">
      <c r="C32" s="21"/>
    </row>
    <row r="33" spans="6:6" x14ac:dyDescent="0.25">
      <c r="F33" s="34"/>
    </row>
  </sheetData>
  <sheetProtection algorithmName="SHA-512" hashValue="9kLHmLwgyoCx0TmHAipwOBfLjZ5ntRfLUB7HvqaAW/DSW0wBerAjkrk81V1Api4CnfZW8WeLTXKXGNI+u2z83w==" saltValue="Vky4r+k2LgTJ4vACRpcYWg==" spinCount="100000" sheet="1" formatCells="0" insertHyperlinks="0" selectLockedCells="1"/>
  <conditionalFormatting sqref="M7 D7:E9 G7:L9 F7:F16 L10 G10:K11 E10:E16 D11:D13 N11:N14 G12:J12 L13:M13 G13:K14 G15:J15 D16 G16:L16 N16">
    <cfRule type="cellIs" dxfId="341" priority="4" operator="greaterThan">
      <formula>0</formula>
    </cfRule>
  </conditionalFormatting>
  <conditionalFormatting sqref="N7:O10">
    <cfRule type="cellIs" dxfId="340" priority="2" operator="greaterThan">
      <formula>0</formula>
    </cfRule>
  </conditionalFormatting>
  <conditionalFormatting sqref="O13">
    <cfRule type="cellIs" dxfId="339" priority="1" operator="greaterThan">
      <formula>0</formula>
    </cfRule>
  </conditionalFormatting>
  <pageMargins left="0.7" right="0.7" top="0.75" bottom="0.75" header="0.3" footer="0.3"/>
  <pageSetup paperSize="9"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4A0E9-A76D-4EE0-A2BC-77A07807CC1B}">
  <sheetPr codeName="Sheet2"/>
  <dimension ref="B1:S76"/>
  <sheetViews>
    <sheetView zoomScaleNormal="100" zoomScaleSheetLayoutView="100" workbookViewId="0">
      <selection activeCell="G6" sqref="G6"/>
    </sheetView>
  </sheetViews>
  <sheetFormatPr defaultColWidth="9.140625" defaultRowHeight="15" x14ac:dyDescent="0.25"/>
  <cols>
    <col min="2" max="2" width="49.140625" customWidth="1"/>
    <col min="3" max="3" width="18.5703125" customWidth="1"/>
    <col min="5" max="5" width="18.85546875" customWidth="1"/>
    <col min="6" max="6" width="49.140625" customWidth="1"/>
    <col min="7" max="7" width="18.5703125" customWidth="1"/>
    <col min="10" max="10" width="49.140625" customWidth="1"/>
    <col min="11" max="11" width="18.5703125" customWidth="1"/>
    <col min="14" max="14" width="49.140625" customWidth="1"/>
    <col min="15" max="15" width="18.5703125" customWidth="1"/>
    <col min="18" max="18" width="44.28515625" bestFit="1" customWidth="1"/>
    <col min="19" max="19" width="17.85546875" customWidth="1"/>
  </cols>
  <sheetData>
    <row r="1" spans="2:19" x14ac:dyDescent="0.25">
      <c r="B1" s="6" t="s">
        <v>35</v>
      </c>
    </row>
    <row r="2" spans="2:19" x14ac:dyDescent="0.25">
      <c r="B2" s="31"/>
      <c r="E2" s="31"/>
    </row>
    <row r="3" spans="2:19" ht="15.75" thickBot="1" x14ac:dyDescent="0.3">
      <c r="B3" s="31" t="s">
        <v>36</v>
      </c>
      <c r="C3" s="31"/>
      <c r="F3" s="31" t="s">
        <v>37</v>
      </c>
      <c r="J3" s="31" t="s">
        <v>38</v>
      </c>
      <c r="N3" s="31" t="s">
        <v>39</v>
      </c>
      <c r="R3" s="31" t="s">
        <v>40</v>
      </c>
    </row>
    <row r="4" spans="2:19" ht="30" x14ac:dyDescent="0.25">
      <c r="B4" s="1" t="s">
        <v>84</v>
      </c>
      <c r="C4" s="22" t="s">
        <v>41</v>
      </c>
      <c r="F4" s="1" t="s">
        <v>84</v>
      </c>
      <c r="G4" s="22" t="s">
        <v>41</v>
      </c>
      <c r="J4" s="1" t="s">
        <v>84</v>
      </c>
      <c r="K4" s="22" t="s">
        <v>41</v>
      </c>
      <c r="N4" s="1" t="s">
        <v>84</v>
      </c>
      <c r="O4" s="22" t="s">
        <v>41</v>
      </c>
      <c r="R4" s="6"/>
      <c r="S4" s="20"/>
    </row>
    <row r="5" spans="2:19" x14ac:dyDescent="0.25">
      <c r="B5" s="2" t="s">
        <v>42</v>
      </c>
      <c r="C5" s="3">
        <v>1000</v>
      </c>
      <c r="F5" s="2" t="s">
        <v>42</v>
      </c>
      <c r="G5" s="3">
        <v>1000</v>
      </c>
      <c r="J5" s="2" t="s">
        <v>42</v>
      </c>
      <c r="K5" s="3">
        <v>1000</v>
      </c>
      <c r="N5" s="2" t="s">
        <v>42</v>
      </c>
      <c r="O5" s="3">
        <v>1000</v>
      </c>
      <c r="R5" s="40"/>
      <c r="S5" s="41"/>
    </row>
    <row r="6" spans="2:19" ht="30" x14ac:dyDescent="0.25">
      <c r="B6" s="4" t="s">
        <v>43</v>
      </c>
      <c r="C6" s="74">
        <f>G6+K6+O6</f>
        <v>0</v>
      </c>
      <c r="F6" s="4" t="s">
        <v>43</v>
      </c>
      <c r="G6" s="37"/>
      <c r="J6" s="4" t="s">
        <v>43</v>
      </c>
      <c r="K6" s="37"/>
      <c r="N6" s="4" t="s">
        <v>43</v>
      </c>
      <c r="O6" s="37"/>
      <c r="R6" s="42"/>
      <c r="S6" s="43"/>
    </row>
    <row r="7" spans="2:19" x14ac:dyDescent="0.25">
      <c r="B7" s="4" t="s">
        <v>44</v>
      </c>
      <c r="C7" s="23">
        <f>G7+K7+O7</f>
        <v>575</v>
      </c>
      <c r="F7" s="4" t="s">
        <v>44</v>
      </c>
      <c r="G7" s="23">
        <v>230</v>
      </c>
      <c r="J7" s="4" t="s">
        <v>44</v>
      </c>
      <c r="K7" s="23">
        <v>165</v>
      </c>
      <c r="N7" s="4" t="s">
        <v>44</v>
      </c>
      <c r="O7" s="23">
        <v>180</v>
      </c>
      <c r="R7" s="42"/>
      <c r="S7" s="40"/>
    </row>
    <row r="8" spans="2:19" ht="15.75" thickBot="1" x14ac:dyDescent="0.3">
      <c r="B8" s="5" t="s">
        <v>80</v>
      </c>
      <c r="C8" s="24"/>
      <c r="F8" s="5" t="s">
        <v>80</v>
      </c>
      <c r="G8" s="24"/>
      <c r="J8" s="5" t="s">
        <v>80</v>
      </c>
      <c r="K8" s="24"/>
      <c r="N8" s="5" t="s">
        <v>80</v>
      </c>
      <c r="O8" s="24"/>
      <c r="R8" s="40"/>
      <c r="S8" s="40"/>
    </row>
    <row r="9" spans="2:19" x14ac:dyDescent="0.25">
      <c r="R9" s="42"/>
      <c r="S9" s="41"/>
    </row>
    <row r="10" spans="2:19" ht="15.75" thickBot="1" x14ac:dyDescent="0.3">
      <c r="R10" s="42"/>
      <c r="S10" s="43"/>
    </row>
    <row r="11" spans="2:19" ht="30" x14ac:dyDescent="0.25">
      <c r="B11" s="1" t="s">
        <v>84</v>
      </c>
      <c r="C11" s="22" t="s">
        <v>41</v>
      </c>
      <c r="F11" s="1" t="s">
        <v>84</v>
      </c>
      <c r="G11" s="22" t="s">
        <v>41</v>
      </c>
      <c r="J11" s="1" t="s">
        <v>84</v>
      </c>
      <c r="K11" s="22" t="s">
        <v>41</v>
      </c>
      <c r="N11" s="1" t="s">
        <v>84</v>
      </c>
      <c r="O11" s="22" t="s">
        <v>41</v>
      </c>
      <c r="R11" s="40"/>
      <c r="S11" s="40"/>
    </row>
    <row r="12" spans="2:19" x14ac:dyDescent="0.25">
      <c r="B12" s="2" t="s">
        <v>85</v>
      </c>
      <c r="C12" s="3">
        <v>1000</v>
      </c>
      <c r="F12" s="2" t="s">
        <v>85</v>
      </c>
      <c r="G12" s="3">
        <v>1000</v>
      </c>
      <c r="J12" s="2" t="s">
        <v>85</v>
      </c>
      <c r="K12" s="3">
        <v>1000</v>
      </c>
      <c r="N12" s="2" t="s">
        <v>85</v>
      </c>
      <c r="O12" s="3">
        <v>1000</v>
      </c>
      <c r="R12" s="40"/>
      <c r="S12" s="40"/>
    </row>
    <row r="13" spans="2:19" ht="30" x14ac:dyDescent="0.25">
      <c r="B13" s="4" t="s">
        <v>86</v>
      </c>
      <c r="C13" s="74">
        <f>G13+K13+O13</f>
        <v>0</v>
      </c>
      <c r="F13" s="4" t="s">
        <v>86</v>
      </c>
      <c r="G13" s="37"/>
      <c r="J13" s="4" t="s">
        <v>86</v>
      </c>
      <c r="K13" s="37"/>
      <c r="N13" s="4" t="s">
        <v>86</v>
      </c>
      <c r="O13" s="37"/>
      <c r="R13" s="40"/>
      <c r="S13" s="40"/>
    </row>
    <row r="14" spans="2:19" x14ac:dyDescent="0.25">
      <c r="B14" s="4" t="s">
        <v>87</v>
      </c>
      <c r="C14" s="26">
        <f>G14+K14+O14</f>
        <v>1960000</v>
      </c>
      <c r="F14" s="4" t="s">
        <v>87</v>
      </c>
      <c r="G14" s="26">
        <v>660000</v>
      </c>
      <c r="J14" s="4" t="s">
        <v>87</v>
      </c>
      <c r="K14" s="26">
        <v>710000</v>
      </c>
      <c r="N14" s="4" t="s">
        <v>87</v>
      </c>
      <c r="O14" s="26">
        <v>590000</v>
      </c>
      <c r="R14" s="40"/>
      <c r="S14" s="40"/>
    </row>
    <row r="15" spans="2:19" ht="15.75" thickBot="1" x14ac:dyDescent="0.3">
      <c r="B15" s="9" t="s">
        <v>1</v>
      </c>
      <c r="C15" s="25"/>
      <c r="F15" s="9" t="s">
        <v>1</v>
      </c>
      <c r="G15" s="25"/>
      <c r="J15" s="9" t="s">
        <v>1</v>
      </c>
      <c r="K15" s="25"/>
      <c r="N15" s="9" t="s">
        <v>1</v>
      </c>
      <c r="O15" s="25"/>
      <c r="R15" s="40"/>
      <c r="S15" s="40"/>
    </row>
    <row r="16" spans="2:19" x14ac:dyDescent="0.25">
      <c r="B16" s="7" t="s">
        <v>88</v>
      </c>
      <c r="C16" s="8">
        <v>1000</v>
      </c>
      <c r="F16" s="7" t="s">
        <v>88</v>
      </c>
      <c r="G16" s="8">
        <v>1000</v>
      </c>
      <c r="J16" s="7" t="s">
        <v>88</v>
      </c>
      <c r="K16" s="8">
        <v>1000</v>
      </c>
      <c r="N16" s="7" t="s">
        <v>88</v>
      </c>
      <c r="O16" s="8">
        <v>1000</v>
      </c>
      <c r="R16" s="40"/>
      <c r="S16" s="40"/>
    </row>
    <row r="17" spans="2:19" ht="30" x14ac:dyDescent="0.25">
      <c r="B17" s="4" t="s">
        <v>89</v>
      </c>
      <c r="C17" s="74">
        <f>G17+K17+O17</f>
        <v>0</v>
      </c>
      <c r="F17" s="4" t="s">
        <v>89</v>
      </c>
      <c r="G17" s="37"/>
      <c r="J17" s="4" t="s">
        <v>89</v>
      </c>
      <c r="K17" s="37"/>
      <c r="N17" s="4" t="s">
        <v>89</v>
      </c>
      <c r="O17" s="37"/>
      <c r="R17" s="40"/>
      <c r="S17" s="40"/>
    </row>
    <row r="18" spans="2:19" ht="15" customHeight="1" x14ac:dyDescent="0.25">
      <c r="B18" s="4" t="s">
        <v>90</v>
      </c>
      <c r="C18" s="26">
        <f>G18+K18+O18</f>
        <v>1730000</v>
      </c>
      <c r="F18" s="4" t="s">
        <v>90</v>
      </c>
      <c r="G18" s="26">
        <v>570000</v>
      </c>
      <c r="J18" s="4" t="s">
        <v>90</v>
      </c>
      <c r="K18" s="26">
        <v>560000</v>
      </c>
      <c r="N18" s="4" t="s">
        <v>90</v>
      </c>
      <c r="O18" s="26">
        <v>600000</v>
      </c>
      <c r="R18" s="40"/>
      <c r="S18" s="40"/>
    </row>
    <row r="19" spans="2:19" ht="15.75" thickBot="1" x14ac:dyDescent="0.3">
      <c r="B19" s="5" t="s">
        <v>2</v>
      </c>
      <c r="C19" s="24"/>
      <c r="F19" s="5" t="s">
        <v>2</v>
      </c>
      <c r="G19" s="24"/>
      <c r="J19" s="5" t="s">
        <v>2</v>
      </c>
      <c r="K19" s="24"/>
      <c r="N19" s="5" t="s">
        <v>2</v>
      </c>
      <c r="O19" s="24"/>
      <c r="R19" s="40"/>
      <c r="S19" s="40"/>
    </row>
    <row r="20" spans="2:19" x14ac:dyDescent="0.25">
      <c r="R20" s="40"/>
      <c r="S20" s="40"/>
    </row>
    <row r="21" spans="2:19" ht="15.75" thickBot="1" x14ac:dyDescent="0.3">
      <c r="R21" s="40"/>
      <c r="S21" s="40"/>
    </row>
    <row r="22" spans="2:19" ht="30" x14ac:dyDescent="0.25">
      <c r="B22" s="1" t="s">
        <v>45</v>
      </c>
      <c r="C22" s="22" t="s">
        <v>41</v>
      </c>
      <c r="F22" s="1" t="s">
        <v>45</v>
      </c>
      <c r="G22" s="22" t="s">
        <v>41</v>
      </c>
      <c r="J22" s="1" t="s">
        <v>45</v>
      </c>
      <c r="K22" s="22" t="s">
        <v>41</v>
      </c>
      <c r="N22" s="1" t="s">
        <v>45</v>
      </c>
      <c r="O22" s="22" t="s">
        <v>41</v>
      </c>
      <c r="R22" s="40"/>
      <c r="S22" s="40"/>
    </row>
    <row r="23" spans="2:19" x14ac:dyDescent="0.25">
      <c r="B23" s="2" t="s">
        <v>46</v>
      </c>
      <c r="C23" s="3">
        <v>1000</v>
      </c>
      <c r="F23" s="2" t="s">
        <v>46</v>
      </c>
      <c r="G23" s="3">
        <v>1000</v>
      </c>
      <c r="J23" s="2" t="s">
        <v>46</v>
      </c>
      <c r="K23" s="3">
        <v>1000</v>
      </c>
      <c r="N23" s="2" t="s">
        <v>46</v>
      </c>
      <c r="O23" s="3">
        <v>1000</v>
      </c>
      <c r="R23" s="40"/>
      <c r="S23" s="40"/>
    </row>
    <row r="24" spans="2:19" ht="30" x14ac:dyDescent="0.25">
      <c r="B24" s="4" t="s">
        <v>47</v>
      </c>
      <c r="C24" s="74">
        <f>G24+K24+O24</f>
        <v>0</v>
      </c>
      <c r="F24" s="4" t="s">
        <v>47</v>
      </c>
      <c r="G24" s="37"/>
      <c r="J24" s="4" t="s">
        <v>47</v>
      </c>
      <c r="K24" s="37"/>
      <c r="N24" s="4" t="s">
        <v>47</v>
      </c>
      <c r="O24" s="37"/>
      <c r="R24" s="40"/>
      <c r="S24" s="40"/>
    </row>
    <row r="25" spans="2:19" x14ac:dyDescent="0.25">
      <c r="B25" s="4" t="s">
        <v>48</v>
      </c>
      <c r="C25" s="26">
        <f>G25+K25+O25</f>
        <v>254500</v>
      </c>
      <c r="F25" s="4" t="s">
        <v>48</v>
      </c>
      <c r="G25" s="26">
        <v>76000</v>
      </c>
      <c r="J25" s="4" t="s">
        <v>48</v>
      </c>
      <c r="K25" s="26">
        <v>84000</v>
      </c>
      <c r="N25" s="4" t="s">
        <v>48</v>
      </c>
      <c r="O25" s="26">
        <v>94500</v>
      </c>
      <c r="R25" s="40"/>
      <c r="S25" s="40"/>
    </row>
    <row r="26" spans="2:19" ht="15.75" thickBot="1" x14ac:dyDescent="0.3">
      <c r="B26" s="5" t="s">
        <v>3</v>
      </c>
      <c r="C26" s="24"/>
      <c r="F26" s="5" t="s">
        <v>3</v>
      </c>
      <c r="G26" s="24"/>
      <c r="J26" s="5" t="s">
        <v>3</v>
      </c>
      <c r="K26" s="24"/>
      <c r="N26" s="5" t="s">
        <v>3</v>
      </c>
      <c r="O26" s="24"/>
      <c r="R26" s="40"/>
      <c r="S26" s="40"/>
    </row>
    <row r="27" spans="2:19" x14ac:dyDescent="0.25">
      <c r="R27" s="40"/>
      <c r="S27" s="40"/>
    </row>
    <row r="28" spans="2:19" ht="15.75" thickBot="1" x14ac:dyDescent="0.3">
      <c r="R28" s="40"/>
      <c r="S28" s="40"/>
    </row>
    <row r="29" spans="2:19" ht="30" x14ac:dyDescent="0.25">
      <c r="B29" s="1" t="s">
        <v>49</v>
      </c>
      <c r="C29" s="22" t="s">
        <v>41</v>
      </c>
      <c r="F29" s="1" t="s">
        <v>49</v>
      </c>
      <c r="G29" s="22" t="s">
        <v>41</v>
      </c>
      <c r="J29" s="1" t="s">
        <v>49</v>
      </c>
      <c r="K29" s="22" t="s">
        <v>41</v>
      </c>
      <c r="N29" s="1" t="s">
        <v>49</v>
      </c>
      <c r="O29" s="22" t="s">
        <v>41</v>
      </c>
      <c r="R29" s="40"/>
      <c r="S29" s="40"/>
    </row>
    <row r="30" spans="2:19" x14ac:dyDescent="0.25">
      <c r="B30" s="2" t="s">
        <v>91</v>
      </c>
      <c r="C30" s="3">
        <v>1000</v>
      </c>
      <c r="F30" s="2" t="s">
        <v>91</v>
      </c>
      <c r="G30" s="3">
        <v>1000</v>
      </c>
      <c r="J30" s="2" t="s">
        <v>91</v>
      </c>
      <c r="K30" s="3">
        <v>1000</v>
      </c>
      <c r="N30" s="2" t="s">
        <v>91</v>
      </c>
      <c r="O30" s="3">
        <v>1000</v>
      </c>
      <c r="R30" s="40"/>
      <c r="S30" s="40"/>
    </row>
    <row r="31" spans="2:19" ht="30" x14ac:dyDescent="0.25">
      <c r="B31" s="4" t="s">
        <v>92</v>
      </c>
      <c r="C31" s="74">
        <f>G31+K31+O31</f>
        <v>0</v>
      </c>
      <c r="F31" s="4" t="s">
        <v>92</v>
      </c>
      <c r="G31" s="37"/>
      <c r="J31" s="4" t="s">
        <v>92</v>
      </c>
      <c r="K31" s="37"/>
      <c r="N31" s="4" t="s">
        <v>92</v>
      </c>
      <c r="O31" s="37"/>
      <c r="R31" s="40"/>
      <c r="S31" s="40"/>
    </row>
    <row r="32" spans="2:19" ht="15" customHeight="1" x14ac:dyDescent="0.25">
      <c r="B32" s="4" t="s">
        <v>93</v>
      </c>
      <c r="C32" s="26">
        <f>G32+K32+O32</f>
        <v>8500</v>
      </c>
      <c r="F32" s="4" t="s">
        <v>93</v>
      </c>
      <c r="G32" s="26">
        <v>3400</v>
      </c>
      <c r="J32" s="4" t="s">
        <v>93</v>
      </c>
      <c r="K32" s="26">
        <v>3900</v>
      </c>
      <c r="N32" s="4" t="s">
        <v>93</v>
      </c>
      <c r="O32" s="26">
        <v>1200</v>
      </c>
      <c r="R32" s="40"/>
      <c r="S32" s="40"/>
    </row>
    <row r="33" spans="2:19" ht="15.75" thickBot="1" x14ac:dyDescent="0.3">
      <c r="B33" s="5" t="s">
        <v>4</v>
      </c>
      <c r="C33" s="24"/>
      <c r="F33" s="5" t="s">
        <v>4</v>
      </c>
      <c r="G33" s="24"/>
      <c r="J33" s="5" t="s">
        <v>4</v>
      </c>
      <c r="K33" s="24"/>
      <c r="N33" s="5" t="s">
        <v>4</v>
      </c>
      <c r="O33" s="24"/>
      <c r="R33" s="40"/>
      <c r="S33" s="40"/>
    </row>
    <row r="34" spans="2:19" x14ac:dyDescent="0.25">
      <c r="B34" s="7" t="s">
        <v>50</v>
      </c>
      <c r="C34" s="3">
        <v>1000</v>
      </c>
      <c r="F34" s="7" t="s">
        <v>50</v>
      </c>
      <c r="G34" s="3">
        <v>1000</v>
      </c>
      <c r="J34" s="7" t="s">
        <v>50</v>
      </c>
      <c r="K34" s="3">
        <v>1000</v>
      </c>
      <c r="N34" s="7" t="s">
        <v>50</v>
      </c>
      <c r="O34" s="3">
        <v>1000</v>
      </c>
      <c r="R34" s="40"/>
      <c r="S34" s="40"/>
    </row>
    <row r="35" spans="2:19" ht="30" x14ac:dyDescent="0.25">
      <c r="B35" s="4" t="s">
        <v>51</v>
      </c>
      <c r="C35" s="74">
        <f>G35+K35+O35</f>
        <v>0</v>
      </c>
      <c r="F35" s="4" t="s">
        <v>51</v>
      </c>
      <c r="G35" s="37"/>
      <c r="J35" s="4" t="s">
        <v>51</v>
      </c>
      <c r="K35" s="37"/>
      <c r="N35" s="4" t="s">
        <v>51</v>
      </c>
      <c r="O35" s="37"/>
      <c r="R35" s="40"/>
      <c r="S35" s="40"/>
    </row>
    <row r="36" spans="2:19" x14ac:dyDescent="0.25">
      <c r="B36" s="4" t="s">
        <v>52</v>
      </c>
      <c r="C36" s="30">
        <f>G36+K36+O36</f>
        <v>4100</v>
      </c>
      <c r="F36" s="4" t="s">
        <v>52</v>
      </c>
      <c r="G36" s="26">
        <v>1500</v>
      </c>
      <c r="J36" s="4" t="s">
        <v>52</v>
      </c>
      <c r="K36" s="26">
        <v>1500</v>
      </c>
      <c r="N36" s="4" t="s">
        <v>52</v>
      </c>
      <c r="O36" s="26">
        <v>1100</v>
      </c>
      <c r="R36" s="40"/>
      <c r="S36" s="40"/>
    </row>
    <row r="37" spans="2:19" ht="15.75" thickBot="1" x14ac:dyDescent="0.3">
      <c r="B37" s="5" t="s">
        <v>5</v>
      </c>
      <c r="C37" s="24"/>
      <c r="F37" s="5" t="s">
        <v>5</v>
      </c>
      <c r="G37" s="24"/>
      <c r="J37" s="5" t="s">
        <v>5</v>
      </c>
      <c r="K37" s="24"/>
      <c r="N37" s="5" t="s">
        <v>5</v>
      </c>
      <c r="O37" s="24"/>
      <c r="R37" s="40"/>
      <c r="S37" s="40"/>
    </row>
    <row r="38" spans="2:19" x14ac:dyDescent="0.25">
      <c r="R38" s="40"/>
      <c r="S38" s="40"/>
    </row>
    <row r="39" spans="2:19" ht="15.75" thickBot="1" x14ac:dyDescent="0.3">
      <c r="R39" s="40"/>
      <c r="S39" s="40"/>
    </row>
    <row r="40" spans="2:19" ht="30" x14ac:dyDescent="0.25">
      <c r="B40" s="1" t="s">
        <v>94</v>
      </c>
      <c r="C40" s="22" t="s">
        <v>41</v>
      </c>
      <c r="F40" s="1" t="s">
        <v>94</v>
      </c>
      <c r="G40" s="22" t="s">
        <v>41</v>
      </c>
      <c r="J40" s="1" t="s">
        <v>94</v>
      </c>
      <c r="K40" s="22" t="s">
        <v>41</v>
      </c>
      <c r="N40" s="1" t="s">
        <v>94</v>
      </c>
      <c r="O40" s="22" t="s">
        <v>41</v>
      </c>
      <c r="R40" s="40"/>
      <c r="S40" s="40"/>
    </row>
    <row r="41" spans="2:19" x14ac:dyDescent="0.25">
      <c r="B41" s="2" t="s">
        <v>95</v>
      </c>
      <c r="C41" s="3">
        <v>1000</v>
      </c>
      <c r="F41" s="2" t="s">
        <v>95</v>
      </c>
      <c r="G41" s="3">
        <v>1000</v>
      </c>
      <c r="J41" s="2" t="s">
        <v>95</v>
      </c>
      <c r="K41" s="3">
        <v>1000</v>
      </c>
      <c r="N41" s="2" t="s">
        <v>95</v>
      </c>
      <c r="O41" s="3">
        <v>1000</v>
      </c>
      <c r="R41" s="40"/>
      <c r="S41" s="40"/>
    </row>
    <row r="42" spans="2:19" ht="30" x14ac:dyDescent="0.25">
      <c r="B42" s="4" t="s">
        <v>96</v>
      </c>
      <c r="C42" s="74">
        <f>G42+K42+O42</f>
        <v>0</v>
      </c>
      <c r="F42" s="4" t="s">
        <v>96</v>
      </c>
      <c r="G42" s="37"/>
      <c r="J42" s="4" t="s">
        <v>96</v>
      </c>
      <c r="K42" s="37"/>
      <c r="N42" s="4" t="s">
        <v>96</v>
      </c>
      <c r="O42" s="37"/>
      <c r="R42" s="40"/>
      <c r="S42" s="40"/>
    </row>
    <row r="43" spans="2:19" x14ac:dyDescent="0.25">
      <c r="B43" s="4" t="s">
        <v>97</v>
      </c>
      <c r="C43" s="30">
        <f>G43+K43+O43</f>
        <v>2660000</v>
      </c>
      <c r="F43" s="4" t="s">
        <v>97</v>
      </c>
      <c r="G43" s="30">
        <v>960000</v>
      </c>
      <c r="J43" s="4" t="s">
        <v>97</v>
      </c>
      <c r="K43" s="30">
        <v>1000000</v>
      </c>
      <c r="N43" s="4" t="s">
        <v>97</v>
      </c>
      <c r="O43" s="30">
        <v>700000</v>
      </c>
      <c r="R43" s="40"/>
      <c r="S43" s="40"/>
    </row>
    <row r="44" spans="2:19" ht="15.75" thickBot="1" x14ac:dyDescent="0.3">
      <c r="B44" s="5" t="s">
        <v>6</v>
      </c>
      <c r="C44" s="24"/>
      <c r="F44" s="5" t="s">
        <v>6</v>
      </c>
      <c r="G44" s="24"/>
      <c r="J44" s="5" t="s">
        <v>6</v>
      </c>
      <c r="K44" s="24"/>
      <c r="N44" s="5" t="s">
        <v>6</v>
      </c>
      <c r="O44" s="24"/>
      <c r="R44" s="40"/>
      <c r="S44" s="40"/>
    </row>
    <row r="45" spans="2:19" x14ac:dyDescent="0.25">
      <c r="B45" s="7" t="s">
        <v>98</v>
      </c>
      <c r="C45" s="3">
        <v>1000</v>
      </c>
      <c r="F45" s="7" t="s">
        <v>98</v>
      </c>
      <c r="G45" s="3">
        <v>1000</v>
      </c>
      <c r="J45" s="7" t="s">
        <v>98</v>
      </c>
      <c r="K45" s="3">
        <v>1000</v>
      </c>
      <c r="R45" s="40"/>
      <c r="S45" s="40"/>
    </row>
    <row r="46" spans="2:19" ht="30" x14ac:dyDescent="0.25">
      <c r="B46" s="4" t="s">
        <v>99</v>
      </c>
      <c r="C46" s="74">
        <f>G46+K46</f>
        <v>0</v>
      </c>
      <c r="F46" s="4" t="s">
        <v>99</v>
      </c>
      <c r="G46" s="37"/>
      <c r="J46" s="4" t="s">
        <v>99</v>
      </c>
      <c r="K46" s="37"/>
      <c r="R46" s="40"/>
      <c r="S46" s="40"/>
    </row>
    <row r="47" spans="2:19" x14ac:dyDescent="0.25">
      <c r="B47" s="4" t="s">
        <v>100</v>
      </c>
      <c r="C47" s="30">
        <f>G47+K47</f>
        <v>5500000</v>
      </c>
      <c r="F47" s="4" t="s">
        <v>100</v>
      </c>
      <c r="G47" s="30">
        <v>2100000</v>
      </c>
      <c r="J47" s="4" t="s">
        <v>100</v>
      </c>
      <c r="K47" s="30">
        <v>3400000</v>
      </c>
      <c r="R47" s="40"/>
      <c r="S47" s="40"/>
    </row>
    <row r="48" spans="2:19" ht="15.75" thickBot="1" x14ac:dyDescent="0.3">
      <c r="B48" s="5" t="s">
        <v>7</v>
      </c>
      <c r="C48" s="24"/>
      <c r="F48" s="5" t="s">
        <v>7</v>
      </c>
      <c r="G48" s="24"/>
      <c r="J48" s="5" t="s">
        <v>7</v>
      </c>
      <c r="K48" s="24"/>
      <c r="R48" s="40"/>
      <c r="S48" s="40"/>
    </row>
    <row r="49" spans="2:19" x14ac:dyDescent="0.25">
      <c r="R49" s="40"/>
      <c r="S49" s="40"/>
    </row>
    <row r="50" spans="2:19" ht="15.75" thickBot="1" x14ac:dyDescent="0.3">
      <c r="R50" s="40"/>
      <c r="S50" s="40"/>
    </row>
    <row r="51" spans="2:19" ht="30" x14ac:dyDescent="0.25">
      <c r="B51" s="1" t="s">
        <v>53</v>
      </c>
      <c r="C51" s="22" t="s">
        <v>41</v>
      </c>
      <c r="F51" s="1" t="s">
        <v>53</v>
      </c>
      <c r="G51" s="22" t="s">
        <v>41</v>
      </c>
      <c r="J51" s="1" t="s">
        <v>53</v>
      </c>
      <c r="K51" s="22" t="s">
        <v>41</v>
      </c>
      <c r="N51" s="1" t="s">
        <v>53</v>
      </c>
      <c r="O51" s="22" t="s">
        <v>41</v>
      </c>
      <c r="R51" s="40"/>
      <c r="S51" s="40"/>
    </row>
    <row r="52" spans="2:19" x14ac:dyDescent="0.25">
      <c r="B52" s="2" t="s">
        <v>54</v>
      </c>
      <c r="C52" s="3">
        <v>1000</v>
      </c>
      <c r="F52" s="2" t="s">
        <v>54</v>
      </c>
      <c r="G52" s="3">
        <v>1000</v>
      </c>
      <c r="J52" s="2" t="s">
        <v>54</v>
      </c>
      <c r="K52" s="3">
        <v>1000</v>
      </c>
      <c r="N52" s="2" t="s">
        <v>54</v>
      </c>
      <c r="O52" s="3">
        <v>1000</v>
      </c>
      <c r="R52" s="40"/>
      <c r="S52" s="40"/>
    </row>
    <row r="53" spans="2:19" ht="30" x14ac:dyDescent="0.25">
      <c r="B53" s="4" t="s">
        <v>55</v>
      </c>
      <c r="C53" s="74">
        <f>G53+K53+O53</f>
        <v>0</v>
      </c>
      <c r="F53" s="4" t="s">
        <v>55</v>
      </c>
      <c r="G53" s="37"/>
      <c r="J53" s="4" t="s">
        <v>55</v>
      </c>
      <c r="K53" s="37"/>
      <c r="N53" s="4" t="s">
        <v>55</v>
      </c>
      <c r="O53" s="37"/>
      <c r="R53" s="40"/>
      <c r="S53" s="40"/>
    </row>
    <row r="54" spans="2:19" x14ac:dyDescent="0.25">
      <c r="B54" s="4" t="s">
        <v>56</v>
      </c>
      <c r="C54" s="30">
        <f>G54+K54+O54</f>
        <v>9400</v>
      </c>
      <c r="F54" s="4" t="s">
        <v>56</v>
      </c>
      <c r="G54" s="30">
        <v>4200</v>
      </c>
      <c r="J54" s="4" t="s">
        <v>56</v>
      </c>
      <c r="K54" s="30">
        <v>3200</v>
      </c>
      <c r="N54" s="4" t="s">
        <v>56</v>
      </c>
      <c r="O54" s="30">
        <v>2000</v>
      </c>
      <c r="R54" s="40"/>
      <c r="S54" s="40"/>
    </row>
    <row r="55" spans="2:19" ht="15.75" thickBot="1" x14ac:dyDescent="0.3">
      <c r="B55" s="5" t="s">
        <v>109</v>
      </c>
      <c r="C55" s="24"/>
      <c r="F55" s="5" t="s">
        <v>109</v>
      </c>
      <c r="G55" s="24"/>
      <c r="J55" s="5" t="s">
        <v>109</v>
      </c>
      <c r="K55" s="24"/>
      <c r="N55" s="5" t="s">
        <v>109</v>
      </c>
      <c r="O55" s="24"/>
      <c r="R55" s="40"/>
      <c r="S55" s="40"/>
    </row>
    <row r="57" spans="2:19" ht="15.75" thickBot="1" x14ac:dyDescent="0.3"/>
    <row r="58" spans="2:19" ht="30" x14ac:dyDescent="0.25">
      <c r="B58" s="1" t="s">
        <v>57</v>
      </c>
      <c r="C58" s="22" t="s">
        <v>41</v>
      </c>
      <c r="F58" s="6"/>
      <c r="G58" s="20"/>
      <c r="J58" s="6"/>
      <c r="K58" s="20"/>
      <c r="N58" s="6"/>
      <c r="O58" s="20"/>
      <c r="R58" s="1" t="s">
        <v>57</v>
      </c>
      <c r="S58" s="22" t="s">
        <v>41</v>
      </c>
    </row>
    <row r="59" spans="2:19" x14ac:dyDescent="0.25">
      <c r="B59" s="2" t="s">
        <v>58</v>
      </c>
      <c r="C59" s="3">
        <v>1000</v>
      </c>
      <c r="F59" s="40"/>
      <c r="G59" s="41"/>
      <c r="J59" s="40"/>
      <c r="K59" s="41"/>
      <c r="N59" s="40"/>
      <c r="O59" s="41"/>
      <c r="R59" s="2" t="s">
        <v>58</v>
      </c>
      <c r="S59" s="3">
        <v>1000</v>
      </c>
    </row>
    <row r="60" spans="2:19" ht="30" x14ac:dyDescent="0.25">
      <c r="B60" s="4" t="s">
        <v>59</v>
      </c>
      <c r="C60" s="74">
        <f>S60</f>
        <v>0</v>
      </c>
      <c r="F60" s="42"/>
      <c r="G60" s="43"/>
      <c r="J60" s="42"/>
      <c r="K60" s="43"/>
      <c r="N60" s="42"/>
      <c r="O60" s="43"/>
      <c r="R60" s="4" t="s">
        <v>59</v>
      </c>
      <c r="S60" s="37"/>
    </row>
    <row r="61" spans="2:19" ht="15" customHeight="1" x14ac:dyDescent="0.25">
      <c r="B61" s="4" t="s">
        <v>60</v>
      </c>
      <c r="C61" s="23">
        <f>S61</f>
        <v>130</v>
      </c>
      <c r="F61" s="42"/>
      <c r="G61" s="40"/>
      <c r="J61" s="42"/>
      <c r="K61" s="40"/>
      <c r="N61" s="42"/>
      <c r="O61" s="40"/>
      <c r="R61" s="4" t="s">
        <v>60</v>
      </c>
      <c r="S61" s="23">
        <v>130</v>
      </c>
    </row>
    <row r="62" spans="2:19" ht="15.75" thickBot="1" x14ac:dyDescent="0.3">
      <c r="B62" s="5" t="s">
        <v>110</v>
      </c>
      <c r="C62" s="24"/>
      <c r="F62" s="40"/>
      <c r="G62" s="40"/>
      <c r="J62" s="40"/>
      <c r="K62" s="40"/>
      <c r="N62" s="40"/>
      <c r="O62" s="40"/>
      <c r="R62" s="5" t="s">
        <v>110</v>
      </c>
      <c r="S62" s="24"/>
    </row>
    <row r="64" spans="2:19" ht="15.75" thickBot="1" x14ac:dyDescent="0.3"/>
    <row r="65" spans="2:19" ht="30" x14ac:dyDescent="0.25">
      <c r="B65" s="1" t="s">
        <v>61</v>
      </c>
      <c r="C65" s="22" t="s">
        <v>41</v>
      </c>
      <c r="F65" s="1" t="s">
        <v>61</v>
      </c>
      <c r="G65" s="22" t="s">
        <v>41</v>
      </c>
      <c r="J65" s="1" t="s">
        <v>61</v>
      </c>
      <c r="K65" s="22" t="s">
        <v>41</v>
      </c>
      <c r="N65" s="1" t="s">
        <v>61</v>
      </c>
      <c r="O65" s="22" t="s">
        <v>41</v>
      </c>
      <c r="R65" s="40"/>
      <c r="S65" s="40"/>
    </row>
    <row r="66" spans="2:19" x14ac:dyDescent="0.25">
      <c r="B66" s="2" t="s">
        <v>62</v>
      </c>
      <c r="C66" s="3">
        <v>1000</v>
      </c>
      <c r="F66" s="2" t="s">
        <v>62</v>
      </c>
      <c r="G66" s="3">
        <v>1000</v>
      </c>
      <c r="J66" s="2" t="s">
        <v>62</v>
      </c>
      <c r="K66" s="3">
        <v>1000</v>
      </c>
      <c r="N66" s="2" t="s">
        <v>62</v>
      </c>
      <c r="O66" s="3">
        <v>1000</v>
      </c>
      <c r="R66" s="40"/>
      <c r="S66" s="40"/>
    </row>
    <row r="67" spans="2:19" ht="30" x14ac:dyDescent="0.25">
      <c r="B67" s="4" t="s">
        <v>63</v>
      </c>
      <c r="C67" s="74">
        <f>G67+K67+O67</f>
        <v>0</v>
      </c>
      <c r="F67" s="4" t="s">
        <v>63</v>
      </c>
      <c r="G67" s="37"/>
      <c r="J67" s="4" t="s">
        <v>63</v>
      </c>
      <c r="K67" s="37"/>
      <c r="N67" s="4" t="s">
        <v>63</v>
      </c>
      <c r="O67" s="37"/>
      <c r="R67" s="40"/>
      <c r="S67" s="40"/>
    </row>
    <row r="68" spans="2:19" ht="15" customHeight="1" x14ac:dyDescent="0.25">
      <c r="B68" s="4" t="s">
        <v>64</v>
      </c>
      <c r="C68" s="30">
        <f>G68+K68+O68</f>
        <v>476500</v>
      </c>
      <c r="F68" s="4" t="s">
        <v>65</v>
      </c>
      <c r="G68" s="30">
        <v>192000</v>
      </c>
      <c r="J68" s="4" t="s">
        <v>65</v>
      </c>
      <c r="K68" s="30">
        <v>95500</v>
      </c>
      <c r="N68" s="4" t="s">
        <v>65</v>
      </c>
      <c r="O68" s="30">
        <v>189000</v>
      </c>
      <c r="R68" s="40"/>
      <c r="S68" s="40"/>
    </row>
    <row r="69" spans="2:19" ht="15.75" thickBot="1" x14ac:dyDescent="0.3">
      <c r="B69" s="5" t="s">
        <v>8</v>
      </c>
      <c r="C69" s="24"/>
      <c r="F69" s="5" t="s">
        <v>8</v>
      </c>
      <c r="G69" s="24"/>
      <c r="J69" s="5" t="s">
        <v>8</v>
      </c>
      <c r="K69" s="24"/>
      <c r="N69" s="5" t="s">
        <v>8</v>
      </c>
      <c r="O69" s="24"/>
      <c r="R69" s="40"/>
      <c r="S69" s="40"/>
    </row>
    <row r="70" spans="2:19" x14ac:dyDescent="0.25">
      <c r="R70" s="40"/>
      <c r="S70" s="40"/>
    </row>
    <row r="71" spans="2:19" ht="15.75" thickBot="1" x14ac:dyDescent="0.3">
      <c r="R71" s="40"/>
      <c r="S71" s="40"/>
    </row>
    <row r="72" spans="2:19" ht="30" x14ac:dyDescent="0.25">
      <c r="B72" s="1" t="s">
        <v>101</v>
      </c>
      <c r="C72" s="22" t="s">
        <v>41</v>
      </c>
      <c r="F72" s="1" t="s">
        <v>101</v>
      </c>
      <c r="G72" s="22" t="s">
        <v>41</v>
      </c>
      <c r="J72" s="1" t="s">
        <v>101</v>
      </c>
      <c r="K72" s="22" t="s">
        <v>41</v>
      </c>
      <c r="N72" s="1" t="s">
        <v>101</v>
      </c>
      <c r="O72" s="22" t="s">
        <v>41</v>
      </c>
      <c r="R72" s="40"/>
      <c r="S72" s="40"/>
    </row>
    <row r="73" spans="2:19" x14ac:dyDescent="0.25">
      <c r="B73" s="2" t="s">
        <v>102</v>
      </c>
      <c r="C73" s="3">
        <v>1000</v>
      </c>
      <c r="F73" s="2" t="s">
        <v>102</v>
      </c>
      <c r="G73" s="3">
        <v>1000</v>
      </c>
      <c r="J73" s="2" t="s">
        <v>102</v>
      </c>
      <c r="K73" s="3">
        <v>1000</v>
      </c>
      <c r="N73" s="2" t="s">
        <v>102</v>
      </c>
      <c r="O73" s="3">
        <v>1000</v>
      </c>
      <c r="R73" s="40"/>
      <c r="S73" s="40"/>
    </row>
    <row r="74" spans="2:19" ht="30" x14ac:dyDescent="0.25">
      <c r="B74" s="4" t="s">
        <v>103</v>
      </c>
      <c r="C74" s="74">
        <f>G74+K74+O74</f>
        <v>0</v>
      </c>
      <c r="F74" s="4" t="s">
        <v>103</v>
      </c>
      <c r="G74" s="37"/>
      <c r="J74" s="4" t="s">
        <v>103</v>
      </c>
      <c r="K74" s="37"/>
      <c r="N74" s="4" t="s">
        <v>103</v>
      </c>
      <c r="O74" s="37"/>
      <c r="R74" s="40"/>
      <c r="S74" s="40"/>
    </row>
    <row r="75" spans="2:19" x14ac:dyDescent="0.25">
      <c r="B75" s="4" t="s">
        <v>104</v>
      </c>
      <c r="C75" s="30">
        <f>G75+K75+O75</f>
        <v>7500000</v>
      </c>
      <c r="F75" s="4" t="s">
        <v>104</v>
      </c>
      <c r="G75" s="30">
        <v>2500000</v>
      </c>
      <c r="J75" s="4" t="s">
        <v>104</v>
      </c>
      <c r="K75" s="30">
        <v>2500000</v>
      </c>
      <c r="N75" s="4" t="s">
        <v>104</v>
      </c>
      <c r="O75" s="30">
        <v>2500000</v>
      </c>
      <c r="R75" s="40"/>
      <c r="S75" s="40"/>
    </row>
    <row r="76" spans="2:19" ht="15.75" thickBot="1" x14ac:dyDescent="0.3">
      <c r="B76" s="5" t="s">
        <v>9</v>
      </c>
      <c r="C76" s="24"/>
      <c r="F76" s="5" t="s">
        <v>9</v>
      </c>
      <c r="G76" s="24"/>
      <c r="J76" s="5" t="s">
        <v>9</v>
      </c>
      <c r="K76" s="24"/>
      <c r="N76" s="5" t="s">
        <v>9</v>
      </c>
      <c r="O76" s="24"/>
      <c r="R76" s="40"/>
      <c r="S76" s="40"/>
    </row>
  </sheetData>
  <sheetProtection algorithmName="SHA-512" hashValue="kNuCxwE4A+9oZ60zYLIhccdaFTxWXagGz80crInZS30bjfK9soYCllxanAFyZTfaOvPx+9wRDTmnAL6IM+SV6A==" saltValue="FIlmBP38qTiLD3COsu4qVw==" spinCount="100000" sheet="1" selectLockedCells="1"/>
  <conditionalFormatting sqref="C6">
    <cfRule type="cellIs" dxfId="338" priority="201" operator="greaterThanOrEqual">
      <formula>C7</formula>
    </cfRule>
  </conditionalFormatting>
  <conditionalFormatting sqref="C13">
    <cfRule type="cellIs" dxfId="337" priority="59" operator="greaterThanOrEqual">
      <formula>C14</formula>
    </cfRule>
  </conditionalFormatting>
  <conditionalFormatting sqref="C17">
    <cfRule type="cellIs" dxfId="336" priority="58" operator="greaterThanOrEqual">
      <formula>C18</formula>
    </cfRule>
  </conditionalFormatting>
  <conditionalFormatting sqref="C24">
    <cfRule type="cellIs" dxfId="335" priority="56" operator="greaterThanOrEqual">
      <formula>C25</formula>
    </cfRule>
  </conditionalFormatting>
  <conditionalFormatting sqref="C31">
    <cfRule type="cellIs" dxfId="334" priority="55" operator="greaterThanOrEqual">
      <formula>C32</formula>
    </cfRule>
  </conditionalFormatting>
  <conditionalFormatting sqref="C35">
    <cfRule type="cellIs" dxfId="333" priority="54" operator="greaterThanOrEqual">
      <formula>C36</formula>
    </cfRule>
  </conditionalFormatting>
  <conditionalFormatting sqref="C42">
    <cfRule type="cellIs" dxfId="332" priority="52" operator="greaterThanOrEqual">
      <formula>C43</formula>
    </cfRule>
  </conditionalFormatting>
  <conditionalFormatting sqref="C46">
    <cfRule type="cellIs" dxfId="331" priority="51" operator="greaterThanOrEqual">
      <formula>C47</formula>
    </cfRule>
  </conditionalFormatting>
  <conditionalFormatting sqref="C53">
    <cfRule type="cellIs" dxfId="330" priority="50" operator="greaterThanOrEqual">
      <formula>C54</formula>
    </cfRule>
  </conditionalFormatting>
  <conditionalFormatting sqref="C60">
    <cfRule type="cellIs" dxfId="329" priority="49" operator="greaterThanOrEqual">
      <formula>C61</formula>
    </cfRule>
  </conditionalFormatting>
  <conditionalFormatting sqref="C67">
    <cfRule type="cellIs" dxfId="328" priority="48" operator="greaterThanOrEqual">
      <formula>C68</formula>
    </cfRule>
  </conditionalFormatting>
  <conditionalFormatting sqref="C74">
    <cfRule type="cellIs" dxfId="327" priority="47" operator="greaterThanOrEqual">
      <formula>C75</formula>
    </cfRule>
  </conditionalFormatting>
  <conditionalFormatting sqref="G6">
    <cfRule type="cellIs" dxfId="326" priority="19" operator="greaterThanOrEqual">
      <formula>G7</formula>
    </cfRule>
  </conditionalFormatting>
  <conditionalFormatting sqref="G13">
    <cfRule type="cellIs" dxfId="325" priority="16" operator="greaterThanOrEqual">
      <formula>G14</formula>
    </cfRule>
  </conditionalFormatting>
  <conditionalFormatting sqref="G17">
    <cfRule type="cellIs" dxfId="324" priority="13" operator="greaterThanOrEqual">
      <formula>G18</formula>
    </cfRule>
  </conditionalFormatting>
  <conditionalFormatting sqref="G24">
    <cfRule type="cellIs" dxfId="323" priority="9" operator="greaterThanOrEqual">
      <formula>G25</formula>
    </cfRule>
  </conditionalFormatting>
  <conditionalFormatting sqref="G31">
    <cfRule type="cellIs" dxfId="322" priority="97" operator="greaterThanOrEqual">
      <formula>G32</formula>
    </cfRule>
  </conditionalFormatting>
  <conditionalFormatting sqref="G35">
    <cfRule type="cellIs" dxfId="321" priority="93" operator="greaterThanOrEqual">
      <formula>G36</formula>
    </cfRule>
  </conditionalFormatting>
  <conditionalFormatting sqref="G42">
    <cfRule type="cellIs" dxfId="320" priority="85" operator="greaterThanOrEqual">
      <formula>G43</formula>
    </cfRule>
  </conditionalFormatting>
  <conditionalFormatting sqref="G46">
    <cfRule type="cellIs" dxfId="319" priority="84" operator="greaterThanOrEqual">
      <formula>G47</formula>
    </cfRule>
  </conditionalFormatting>
  <conditionalFormatting sqref="G53">
    <cfRule type="cellIs" dxfId="318" priority="79" operator="greaterThanOrEqual">
      <formula>G54</formula>
    </cfRule>
  </conditionalFormatting>
  <conditionalFormatting sqref="G67">
    <cfRule type="cellIs" dxfId="317" priority="74" operator="greaterThanOrEqual">
      <formula>G68</formula>
    </cfRule>
  </conditionalFormatting>
  <conditionalFormatting sqref="G74">
    <cfRule type="cellIs" dxfId="316" priority="64" operator="greaterThanOrEqual">
      <formula>G75</formula>
    </cfRule>
  </conditionalFormatting>
  <conditionalFormatting sqref="K6">
    <cfRule type="cellIs" dxfId="315" priority="20" operator="greaterThanOrEqual">
      <formula>K7</formula>
    </cfRule>
  </conditionalFormatting>
  <conditionalFormatting sqref="K13">
    <cfRule type="cellIs" dxfId="314" priority="15" operator="greaterThanOrEqual">
      <formula>K14</formula>
    </cfRule>
  </conditionalFormatting>
  <conditionalFormatting sqref="K17">
    <cfRule type="cellIs" dxfId="313" priority="12" operator="greaterThanOrEqual">
      <formula>K18</formula>
    </cfRule>
  </conditionalFormatting>
  <conditionalFormatting sqref="K24">
    <cfRule type="cellIs" dxfId="312" priority="8" operator="greaterThanOrEqual">
      <formula>K25</formula>
    </cfRule>
  </conditionalFormatting>
  <conditionalFormatting sqref="K31">
    <cfRule type="cellIs" dxfId="311" priority="7" operator="greaterThanOrEqual">
      <formula>K32</formula>
    </cfRule>
  </conditionalFormatting>
  <conditionalFormatting sqref="K35">
    <cfRule type="cellIs" dxfId="310" priority="91" operator="greaterThanOrEqual">
      <formula>K36</formula>
    </cfRule>
  </conditionalFormatting>
  <conditionalFormatting sqref="K42">
    <cfRule type="cellIs" dxfId="309" priority="2" operator="greaterThanOrEqual">
      <formula>K43</formula>
    </cfRule>
  </conditionalFormatting>
  <conditionalFormatting sqref="K46">
    <cfRule type="cellIs" dxfId="308" priority="82" operator="greaterThanOrEqual">
      <formula>K47</formula>
    </cfRule>
  </conditionalFormatting>
  <conditionalFormatting sqref="K53">
    <cfRule type="cellIs" dxfId="307" priority="78" operator="greaterThanOrEqual">
      <formula>K54</formula>
    </cfRule>
  </conditionalFormatting>
  <conditionalFormatting sqref="K67">
    <cfRule type="cellIs" dxfId="306" priority="73" operator="greaterThanOrEqual">
      <formula>K68</formula>
    </cfRule>
  </conditionalFormatting>
  <conditionalFormatting sqref="K74">
    <cfRule type="cellIs" dxfId="305" priority="63" operator="greaterThanOrEqual">
      <formula>K75</formula>
    </cfRule>
  </conditionalFormatting>
  <conditionalFormatting sqref="O6">
    <cfRule type="cellIs" dxfId="304" priority="21" operator="greaterThanOrEqual">
      <formula>O7</formula>
    </cfRule>
  </conditionalFormatting>
  <conditionalFormatting sqref="O13">
    <cfRule type="cellIs" dxfId="303" priority="14" operator="greaterThanOrEqual">
      <formula>O14</formula>
    </cfRule>
  </conditionalFormatting>
  <conditionalFormatting sqref="O17">
    <cfRule type="cellIs" dxfId="302" priority="24" operator="greaterThanOrEqual">
      <formula>O18</formula>
    </cfRule>
  </conditionalFormatting>
  <conditionalFormatting sqref="O24">
    <cfRule type="cellIs" dxfId="301" priority="140" operator="greaterThanOrEqual">
      <formula>O25</formula>
    </cfRule>
  </conditionalFormatting>
  <conditionalFormatting sqref="O31">
    <cfRule type="cellIs" dxfId="300" priority="94" operator="greaterThanOrEqual">
      <formula>O32</formula>
    </cfRule>
  </conditionalFormatting>
  <conditionalFormatting sqref="O35">
    <cfRule type="cellIs" dxfId="299" priority="87" operator="greaterThanOrEqual">
      <formula>O36</formula>
    </cfRule>
  </conditionalFormatting>
  <conditionalFormatting sqref="O42">
    <cfRule type="cellIs" dxfId="298" priority="6" operator="greaterThanOrEqual">
      <formula>O43</formula>
    </cfRule>
  </conditionalFormatting>
  <conditionalFormatting sqref="O53">
    <cfRule type="cellIs" dxfId="297" priority="76" operator="greaterThanOrEqual">
      <formula>O54</formula>
    </cfRule>
  </conditionalFormatting>
  <conditionalFormatting sqref="O67">
    <cfRule type="cellIs" dxfId="296" priority="71" operator="greaterThanOrEqual">
      <formula>O68</formula>
    </cfRule>
  </conditionalFormatting>
  <conditionalFormatting sqref="O74">
    <cfRule type="cellIs" dxfId="295" priority="1" operator="greaterThanOrEqual">
      <formula>O75</formula>
    </cfRule>
  </conditionalFormatting>
  <conditionalFormatting sqref="S60">
    <cfRule type="cellIs" dxfId="294" priority="5" operator="greaterThanOrEqual">
      <formula>S61</formula>
    </cfRule>
  </conditionalFormatting>
  <pageMargins left="0.7" right="0.7" top="0.75" bottom="0.75" header="0.3" footer="0.3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2A7F2-C916-49A1-903D-F689F62F436A}">
  <sheetPr codeName="Sheet3"/>
  <dimension ref="B1:S69"/>
  <sheetViews>
    <sheetView zoomScaleNormal="100" zoomScaleSheetLayoutView="100" workbookViewId="0">
      <selection activeCell="G6" sqref="G6"/>
    </sheetView>
  </sheetViews>
  <sheetFormatPr defaultColWidth="9.140625" defaultRowHeight="15" x14ac:dyDescent="0.25"/>
  <cols>
    <col min="2" max="2" width="49.140625" customWidth="1"/>
    <col min="3" max="3" width="18.5703125" customWidth="1"/>
    <col min="5" max="5" width="18.85546875" customWidth="1"/>
    <col min="6" max="6" width="49.140625" customWidth="1"/>
    <col min="7" max="7" width="18.5703125" customWidth="1"/>
    <col min="10" max="10" width="49.140625" customWidth="1"/>
    <col min="11" max="11" width="18.5703125" customWidth="1"/>
    <col min="14" max="14" width="49.140625" customWidth="1"/>
    <col min="15" max="15" width="18.5703125" customWidth="1"/>
    <col min="18" max="18" width="49.140625" customWidth="1"/>
    <col min="19" max="19" width="18.5703125" customWidth="1"/>
  </cols>
  <sheetData>
    <row r="1" spans="2:19" x14ac:dyDescent="0.25">
      <c r="B1" s="6" t="s">
        <v>66</v>
      </c>
    </row>
    <row r="2" spans="2:19" x14ac:dyDescent="0.25">
      <c r="B2" s="31"/>
      <c r="E2" s="31"/>
    </row>
    <row r="3" spans="2:19" ht="15.75" thickBot="1" x14ac:dyDescent="0.3">
      <c r="B3" s="31" t="s">
        <v>36</v>
      </c>
      <c r="C3" s="31"/>
      <c r="F3" s="31" t="s">
        <v>37</v>
      </c>
      <c r="J3" s="31" t="s">
        <v>38</v>
      </c>
      <c r="N3" s="31" t="s">
        <v>67</v>
      </c>
      <c r="R3" s="31" t="s">
        <v>39</v>
      </c>
    </row>
    <row r="4" spans="2:19" ht="30" x14ac:dyDescent="0.25">
      <c r="B4" s="1" t="s">
        <v>84</v>
      </c>
      <c r="C4" s="22" t="s">
        <v>41</v>
      </c>
      <c r="F4" s="1" t="s">
        <v>84</v>
      </c>
      <c r="G4" s="22" t="s">
        <v>41</v>
      </c>
      <c r="J4" s="1" t="s">
        <v>84</v>
      </c>
      <c r="K4" s="22" t="s">
        <v>41</v>
      </c>
      <c r="N4" s="1" t="s">
        <v>84</v>
      </c>
      <c r="O4" s="22" t="s">
        <v>41</v>
      </c>
      <c r="R4" s="1" t="s">
        <v>84</v>
      </c>
      <c r="S4" s="22" t="s">
        <v>41</v>
      </c>
    </row>
    <row r="5" spans="2:19" x14ac:dyDescent="0.25">
      <c r="B5" s="2" t="s">
        <v>42</v>
      </c>
      <c r="C5" s="3">
        <v>1000</v>
      </c>
      <c r="F5" s="2" t="s">
        <v>42</v>
      </c>
      <c r="G5" s="3">
        <v>1000</v>
      </c>
      <c r="J5" s="2" t="s">
        <v>42</v>
      </c>
      <c r="K5" s="3">
        <v>1000</v>
      </c>
      <c r="N5" s="2" t="s">
        <v>42</v>
      </c>
      <c r="O5" s="3">
        <v>1000</v>
      </c>
      <c r="R5" s="2" t="s">
        <v>42</v>
      </c>
      <c r="S5" s="3">
        <v>1000</v>
      </c>
    </row>
    <row r="6" spans="2:19" ht="30" x14ac:dyDescent="0.25">
      <c r="B6" s="4" t="s">
        <v>43</v>
      </c>
      <c r="C6" s="74">
        <f>+G6+K6+O6+S6</f>
        <v>0</v>
      </c>
      <c r="F6" s="4" t="s">
        <v>43</v>
      </c>
      <c r="G6" s="37"/>
      <c r="J6" s="4" t="s">
        <v>43</v>
      </c>
      <c r="K6" s="37"/>
      <c r="N6" s="4" t="s">
        <v>43</v>
      </c>
      <c r="O6" s="37"/>
      <c r="R6" s="4" t="s">
        <v>43</v>
      </c>
      <c r="S6" s="37"/>
    </row>
    <row r="7" spans="2:19" x14ac:dyDescent="0.25">
      <c r="B7" s="4" t="s">
        <v>44</v>
      </c>
      <c r="C7" s="23">
        <f>G7+K7+O7+S7</f>
        <v>800</v>
      </c>
      <c r="F7" s="4" t="s">
        <v>44</v>
      </c>
      <c r="G7" s="23">
        <v>290</v>
      </c>
      <c r="J7" s="4" t="s">
        <v>44</v>
      </c>
      <c r="K7" s="23">
        <v>140</v>
      </c>
      <c r="N7" s="4" t="s">
        <v>44</v>
      </c>
      <c r="O7" s="23">
        <v>180</v>
      </c>
      <c r="R7" s="4" t="s">
        <v>44</v>
      </c>
      <c r="S7" s="23">
        <v>190</v>
      </c>
    </row>
    <row r="8" spans="2:19" ht="15.75" thickBot="1" x14ac:dyDescent="0.3">
      <c r="B8" s="5" t="s">
        <v>80</v>
      </c>
      <c r="C8" s="24"/>
      <c r="F8" s="5" t="s">
        <v>80</v>
      </c>
      <c r="G8" s="24"/>
      <c r="J8" s="5" t="s">
        <v>80</v>
      </c>
      <c r="K8" s="24"/>
      <c r="N8" s="5" t="s">
        <v>80</v>
      </c>
      <c r="O8" s="24"/>
      <c r="R8" s="5" t="s">
        <v>80</v>
      </c>
      <c r="S8" s="24"/>
    </row>
    <row r="10" spans="2:19" ht="15.75" thickBot="1" x14ac:dyDescent="0.3"/>
    <row r="11" spans="2:19" ht="30" x14ac:dyDescent="0.25">
      <c r="B11" s="1" t="s">
        <v>84</v>
      </c>
      <c r="C11" s="22" t="s">
        <v>41</v>
      </c>
      <c r="F11" s="1" t="s">
        <v>84</v>
      </c>
      <c r="G11" s="22" t="s">
        <v>41</v>
      </c>
      <c r="J11" s="1" t="s">
        <v>84</v>
      </c>
      <c r="K11" s="22" t="s">
        <v>41</v>
      </c>
      <c r="N11" s="1" t="s">
        <v>84</v>
      </c>
      <c r="O11" s="22" t="s">
        <v>41</v>
      </c>
      <c r="R11" s="1" t="s">
        <v>84</v>
      </c>
      <c r="S11" s="22" t="s">
        <v>41</v>
      </c>
    </row>
    <row r="12" spans="2:19" x14ac:dyDescent="0.25">
      <c r="B12" s="2" t="s">
        <v>85</v>
      </c>
      <c r="C12" s="3">
        <v>1000</v>
      </c>
      <c r="F12" s="2" t="s">
        <v>85</v>
      </c>
      <c r="G12" s="3">
        <v>1000</v>
      </c>
      <c r="J12" s="2" t="s">
        <v>85</v>
      </c>
      <c r="K12" s="3">
        <v>1000</v>
      </c>
      <c r="N12" s="2" t="s">
        <v>85</v>
      </c>
      <c r="O12" s="3">
        <v>1000</v>
      </c>
      <c r="R12" s="2" t="s">
        <v>85</v>
      </c>
      <c r="S12" s="3">
        <v>1000</v>
      </c>
    </row>
    <row r="13" spans="2:19" ht="30" x14ac:dyDescent="0.25">
      <c r="B13" s="4" t="s">
        <v>86</v>
      </c>
      <c r="C13" s="74">
        <f>G13+K13+O13+S13</f>
        <v>0</v>
      </c>
      <c r="F13" s="4" t="s">
        <v>86</v>
      </c>
      <c r="G13" s="37"/>
      <c r="J13" s="4" t="s">
        <v>86</v>
      </c>
      <c r="K13" s="37"/>
      <c r="N13" s="4" t="s">
        <v>86</v>
      </c>
      <c r="O13" s="37"/>
      <c r="R13" s="4" t="s">
        <v>86</v>
      </c>
      <c r="S13" s="37"/>
    </row>
    <row r="14" spans="2:19" ht="15" customHeight="1" x14ac:dyDescent="0.25">
      <c r="B14" s="4" t="s">
        <v>87</v>
      </c>
      <c r="C14" s="26">
        <f>G14+K14+O14+S14</f>
        <v>2670000</v>
      </c>
      <c r="F14" s="4" t="s">
        <v>87</v>
      </c>
      <c r="G14" s="26">
        <v>620000</v>
      </c>
      <c r="J14" s="4" t="s">
        <v>87</v>
      </c>
      <c r="K14" s="26">
        <v>660000</v>
      </c>
      <c r="N14" s="4" t="s">
        <v>87</v>
      </c>
      <c r="O14" s="26">
        <v>720000</v>
      </c>
      <c r="R14" s="4" t="s">
        <v>87</v>
      </c>
      <c r="S14" s="26">
        <v>670000</v>
      </c>
    </row>
    <row r="15" spans="2:19" ht="15.75" thickBot="1" x14ac:dyDescent="0.3">
      <c r="B15" s="9" t="s">
        <v>1</v>
      </c>
      <c r="C15" s="25"/>
      <c r="F15" s="9" t="s">
        <v>1</v>
      </c>
      <c r="G15" s="25"/>
      <c r="J15" s="9" t="s">
        <v>1</v>
      </c>
      <c r="K15" s="25"/>
      <c r="N15" s="9" t="s">
        <v>1</v>
      </c>
      <c r="O15" s="25"/>
      <c r="R15" s="9" t="s">
        <v>1</v>
      </c>
      <c r="S15" s="25"/>
    </row>
    <row r="16" spans="2:19" x14ac:dyDescent="0.25">
      <c r="B16" s="7" t="s">
        <v>88</v>
      </c>
      <c r="C16" s="8">
        <v>1000</v>
      </c>
      <c r="F16" s="7" t="s">
        <v>88</v>
      </c>
      <c r="G16" s="8">
        <v>1000</v>
      </c>
      <c r="J16" s="7" t="s">
        <v>88</v>
      </c>
      <c r="K16" s="8">
        <v>1000</v>
      </c>
      <c r="N16" s="7" t="s">
        <v>88</v>
      </c>
      <c r="O16" s="8">
        <v>1000</v>
      </c>
      <c r="R16" s="7" t="s">
        <v>88</v>
      </c>
      <c r="S16" s="8">
        <v>1000</v>
      </c>
    </row>
    <row r="17" spans="2:19" ht="30" x14ac:dyDescent="0.25">
      <c r="B17" s="4" t="s">
        <v>89</v>
      </c>
      <c r="C17" s="75">
        <f>G17+K17+O17+S17</f>
        <v>0</v>
      </c>
      <c r="F17" s="4" t="s">
        <v>89</v>
      </c>
      <c r="G17" s="37"/>
      <c r="J17" s="4" t="s">
        <v>89</v>
      </c>
      <c r="K17" s="37"/>
      <c r="N17" s="4" t="s">
        <v>89</v>
      </c>
      <c r="O17" s="37"/>
      <c r="R17" s="4" t="s">
        <v>89</v>
      </c>
      <c r="S17" s="37"/>
    </row>
    <row r="18" spans="2:19" ht="15" customHeight="1" x14ac:dyDescent="0.25">
      <c r="B18" s="4" t="s">
        <v>90</v>
      </c>
      <c r="C18" s="26">
        <f>G18+K18+O18+S18</f>
        <v>2300000</v>
      </c>
      <c r="F18" s="4" t="s">
        <v>90</v>
      </c>
      <c r="G18" s="26">
        <v>550000</v>
      </c>
      <c r="J18" s="4" t="s">
        <v>90</v>
      </c>
      <c r="K18" s="26">
        <v>550000</v>
      </c>
      <c r="N18" s="4" t="s">
        <v>90</v>
      </c>
      <c r="O18" s="26">
        <v>640000</v>
      </c>
      <c r="R18" s="4" t="s">
        <v>90</v>
      </c>
      <c r="S18" s="26">
        <v>560000</v>
      </c>
    </row>
    <row r="19" spans="2:19" ht="15.75" thickBot="1" x14ac:dyDescent="0.3">
      <c r="B19" s="5" t="s">
        <v>2</v>
      </c>
      <c r="C19" s="24"/>
      <c r="F19" s="5" t="s">
        <v>2</v>
      </c>
      <c r="G19" s="24"/>
      <c r="J19" s="5" t="s">
        <v>2</v>
      </c>
      <c r="K19" s="24"/>
      <c r="N19" s="5" t="s">
        <v>2</v>
      </c>
      <c r="O19" s="24"/>
      <c r="R19" s="5" t="s">
        <v>2</v>
      </c>
      <c r="S19" s="24"/>
    </row>
    <row r="21" spans="2:19" ht="15.75" thickBot="1" x14ac:dyDescent="0.3"/>
    <row r="22" spans="2:19" ht="30" x14ac:dyDescent="0.25">
      <c r="B22" s="1" t="s">
        <v>45</v>
      </c>
      <c r="C22" s="22" t="s">
        <v>41</v>
      </c>
      <c r="F22" s="1" t="s">
        <v>45</v>
      </c>
      <c r="G22" s="22" t="s">
        <v>41</v>
      </c>
      <c r="J22" s="1" t="s">
        <v>45</v>
      </c>
      <c r="K22" s="22" t="s">
        <v>41</v>
      </c>
      <c r="N22" s="1" t="s">
        <v>45</v>
      </c>
      <c r="O22" s="22" t="s">
        <v>41</v>
      </c>
      <c r="R22" s="1" t="s">
        <v>45</v>
      </c>
      <c r="S22" s="22" t="s">
        <v>41</v>
      </c>
    </row>
    <row r="23" spans="2:19" x14ac:dyDescent="0.25">
      <c r="B23" s="2" t="s">
        <v>46</v>
      </c>
      <c r="C23" s="3">
        <v>1000</v>
      </c>
      <c r="F23" s="2" t="s">
        <v>46</v>
      </c>
      <c r="G23" s="3">
        <v>1000</v>
      </c>
      <c r="J23" s="2" t="s">
        <v>46</v>
      </c>
      <c r="K23" s="3">
        <v>1000</v>
      </c>
      <c r="N23" s="2" t="s">
        <v>46</v>
      </c>
      <c r="O23" s="3">
        <v>1000</v>
      </c>
      <c r="R23" s="2" t="s">
        <v>46</v>
      </c>
      <c r="S23" s="3">
        <v>1000</v>
      </c>
    </row>
    <row r="24" spans="2:19" ht="30" x14ac:dyDescent="0.25">
      <c r="B24" s="4" t="s">
        <v>47</v>
      </c>
      <c r="C24" s="75">
        <f>G24+K24+O24+S24</f>
        <v>0</v>
      </c>
      <c r="F24" s="4" t="s">
        <v>47</v>
      </c>
      <c r="G24" s="37"/>
      <c r="J24" s="4" t="s">
        <v>47</v>
      </c>
      <c r="K24" s="37"/>
      <c r="N24" s="4" t="s">
        <v>47</v>
      </c>
      <c r="O24" s="37"/>
      <c r="R24" s="4" t="s">
        <v>47</v>
      </c>
      <c r="S24" s="37"/>
    </row>
    <row r="25" spans="2:19" x14ac:dyDescent="0.25">
      <c r="B25" s="4" t="s">
        <v>48</v>
      </c>
      <c r="C25" s="26">
        <f>G25+K25+O25+S25</f>
        <v>400000</v>
      </c>
      <c r="F25" s="4" t="s">
        <v>48</v>
      </c>
      <c r="G25" s="26">
        <v>85000</v>
      </c>
      <c r="J25" s="4" t="s">
        <v>48</v>
      </c>
      <c r="K25" s="26">
        <v>95000</v>
      </c>
      <c r="N25" s="4" t="s">
        <v>48</v>
      </c>
      <c r="O25" s="26">
        <v>120000</v>
      </c>
      <c r="R25" s="4" t="s">
        <v>48</v>
      </c>
      <c r="S25" s="26">
        <v>100000</v>
      </c>
    </row>
    <row r="26" spans="2:19" ht="15.75" thickBot="1" x14ac:dyDescent="0.3">
      <c r="B26" s="5" t="s">
        <v>3</v>
      </c>
      <c r="C26" s="24"/>
      <c r="F26" s="5" t="s">
        <v>3</v>
      </c>
      <c r="G26" s="24"/>
      <c r="J26" s="5" t="s">
        <v>3</v>
      </c>
      <c r="K26" s="24"/>
      <c r="N26" s="5" t="s">
        <v>3</v>
      </c>
      <c r="O26" s="24"/>
      <c r="R26" s="5" t="s">
        <v>3</v>
      </c>
      <c r="S26" s="24"/>
    </row>
    <row r="28" spans="2:19" ht="15.75" thickBot="1" x14ac:dyDescent="0.3"/>
    <row r="29" spans="2:19" ht="30" x14ac:dyDescent="0.25">
      <c r="B29" s="1" t="s">
        <v>49</v>
      </c>
      <c r="C29" s="22" t="s">
        <v>41</v>
      </c>
      <c r="F29" s="1" t="s">
        <v>49</v>
      </c>
      <c r="G29" s="22" t="s">
        <v>41</v>
      </c>
      <c r="J29" s="1" t="s">
        <v>49</v>
      </c>
      <c r="K29" s="22" t="s">
        <v>41</v>
      </c>
      <c r="N29" s="1" t="s">
        <v>49</v>
      </c>
      <c r="O29" s="22" t="s">
        <v>41</v>
      </c>
      <c r="R29" s="1" t="s">
        <v>49</v>
      </c>
      <c r="S29" s="22" t="s">
        <v>41</v>
      </c>
    </row>
    <row r="30" spans="2:19" x14ac:dyDescent="0.25">
      <c r="B30" s="2" t="s">
        <v>91</v>
      </c>
      <c r="C30" s="3">
        <v>1000</v>
      </c>
      <c r="F30" s="2" t="s">
        <v>91</v>
      </c>
      <c r="G30" s="3">
        <v>1000</v>
      </c>
      <c r="J30" s="2" t="s">
        <v>91</v>
      </c>
      <c r="K30" s="3">
        <v>1000</v>
      </c>
      <c r="N30" s="2" t="s">
        <v>91</v>
      </c>
      <c r="O30" s="3">
        <v>1000</v>
      </c>
      <c r="Q30" s="60"/>
      <c r="R30" s="6"/>
      <c r="S30" s="57"/>
    </row>
    <row r="31" spans="2:19" ht="30" x14ac:dyDescent="0.25">
      <c r="B31" s="4" t="s">
        <v>92</v>
      </c>
      <c r="C31" s="75">
        <f>G31+K31+O31</f>
        <v>0</v>
      </c>
      <c r="F31" s="4" t="s">
        <v>92</v>
      </c>
      <c r="G31" s="37"/>
      <c r="J31" s="4" t="s">
        <v>92</v>
      </c>
      <c r="K31" s="37"/>
      <c r="N31" s="4" t="s">
        <v>92</v>
      </c>
      <c r="O31" s="37"/>
      <c r="Q31" s="60"/>
      <c r="R31" s="6"/>
      <c r="S31" s="58"/>
    </row>
    <row r="32" spans="2:19" ht="15" customHeight="1" x14ac:dyDescent="0.25">
      <c r="B32" s="4" t="s">
        <v>93</v>
      </c>
      <c r="C32" s="26">
        <f>G32+K32+O32</f>
        <v>9800</v>
      </c>
      <c r="F32" s="4" t="s">
        <v>93</v>
      </c>
      <c r="G32" s="26">
        <v>3600</v>
      </c>
      <c r="J32" s="4" t="s">
        <v>93</v>
      </c>
      <c r="K32" s="26">
        <v>5000</v>
      </c>
      <c r="N32" s="4" t="s">
        <v>93</v>
      </c>
      <c r="O32" s="26">
        <v>1200</v>
      </c>
      <c r="Q32" s="60"/>
      <c r="R32" s="6"/>
      <c r="S32" s="58"/>
    </row>
    <row r="33" spans="2:19" ht="15.75" thickBot="1" x14ac:dyDescent="0.3">
      <c r="B33" s="5" t="s">
        <v>4</v>
      </c>
      <c r="C33" s="24"/>
      <c r="F33" s="5" t="s">
        <v>4</v>
      </c>
      <c r="G33" s="24"/>
      <c r="J33" s="5" t="s">
        <v>4</v>
      </c>
      <c r="K33" s="24"/>
      <c r="N33" s="5" t="s">
        <v>4</v>
      </c>
      <c r="O33" s="24"/>
      <c r="Q33" s="60"/>
      <c r="R33" s="6"/>
      <c r="S33" s="59"/>
    </row>
    <row r="34" spans="2:19" x14ac:dyDescent="0.25">
      <c r="B34" s="7" t="s">
        <v>50</v>
      </c>
      <c r="C34" s="3">
        <v>1000</v>
      </c>
      <c r="F34" s="7" t="s">
        <v>50</v>
      </c>
      <c r="G34" s="3">
        <v>1000</v>
      </c>
      <c r="J34" s="7" t="s">
        <v>50</v>
      </c>
      <c r="K34" s="3">
        <v>1000</v>
      </c>
      <c r="N34" s="7" t="s">
        <v>50</v>
      </c>
      <c r="O34" s="3">
        <v>1000</v>
      </c>
      <c r="R34" s="7" t="s">
        <v>50</v>
      </c>
      <c r="S34" s="56">
        <v>1000</v>
      </c>
    </row>
    <row r="35" spans="2:19" ht="30" x14ac:dyDescent="0.25">
      <c r="B35" s="4" t="s">
        <v>51</v>
      </c>
      <c r="C35" s="75">
        <f>G35+K35+O35+S35</f>
        <v>0</v>
      </c>
      <c r="F35" s="4" t="s">
        <v>51</v>
      </c>
      <c r="G35" s="37"/>
      <c r="J35" s="4" t="s">
        <v>51</v>
      </c>
      <c r="K35" s="37"/>
      <c r="N35" s="4" t="s">
        <v>51</v>
      </c>
      <c r="O35" s="37"/>
      <c r="R35" s="4" t="s">
        <v>51</v>
      </c>
      <c r="S35" s="37"/>
    </row>
    <row r="36" spans="2:19" x14ac:dyDescent="0.25">
      <c r="B36" s="4" t="s">
        <v>52</v>
      </c>
      <c r="C36" s="26">
        <f>G36+K36+O36+S36</f>
        <v>4500</v>
      </c>
      <c r="F36" s="4" t="s">
        <v>52</v>
      </c>
      <c r="G36" s="26">
        <v>1600</v>
      </c>
      <c r="J36" s="4" t="s">
        <v>52</v>
      </c>
      <c r="K36" s="26">
        <v>1200</v>
      </c>
      <c r="N36" s="4" t="s">
        <v>52</v>
      </c>
      <c r="O36" s="26">
        <v>1000</v>
      </c>
      <c r="R36" s="4" t="s">
        <v>52</v>
      </c>
      <c r="S36" s="26">
        <v>700</v>
      </c>
    </row>
    <row r="37" spans="2:19" ht="15.75" thickBot="1" x14ac:dyDescent="0.3">
      <c r="B37" s="5" t="s">
        <v>5</v>
      </c>
      <c r="C37" s="24"/>
      <c r="F37" s="5" t="s">
        <v>5</v>
      </c>
      <c r="G37" s="24"/>
      <c r="J37" s="5" t="s">
        <v>5</v>
      </c>
      <c r="K37" s="24"/>
      <c r="N37" s="5" t="s">
        <v>5</v>
      </c>
      <c r="O37" s="24"/>
      <c r="R37" s="5" t="s">
        <v>5</v>
      </c>
      <c r="S37" s="24"/>
    </row>
    <row r="39" spans="2:19" ht="15.75" thickBot="1" x14ac:dyDescent="0.3"/>
    <row r="40" spans="2:19" ht="30" x14ac:dyDescent="0.25">
      <c r="B40" s="1" t="s">
        <v>94</v>
      </c>
      <c r="C40" s="22" t="s">
        <v>41</v>
      </c>
      <c r="F40" s="1" t="s">
        <v>94</v>
      </c>
      <c r="G40" s="22" t="s">
        <v>41</v>
      </c>
      <c r="J40" s="1" t="s">
        <v>94</v>
      </c>
      <c r="K40" s="22" t="s">
        <v>41</v>
      </c>
      <c r="N40" s="1" t="s">
        <v>94</v>
      </c>
      <c r="O40" s="22" t="s">
        <v>41</v>
      </c>
      <c r="R40" s="1" t="s">
        <v>94</v>
      </c>
      <c r="S40" s="22" t="s">
        <v>41</v>
      </c>
    </row>
    <row r="41" spans="2:19" x14ac:dyDescent="0.25">
      <c r="B41" s="2" t="s">
        <v>95</v>
      </c>
      <c r="C41" s="3">
        <v>1000</v>
      </c>
      <c r="F41" s="2" t="s">
        <v>95</v>
      </c>
      <c r="G41" s="3">
        <v>1000</v>
      </c>
      <c r="J41" s="2" t="s">
        <v>95</v>
      </c>
      <c r="K41" s="3">
        <v>1000</v>
      </c>
      <c r="N41" s="2" t="s">
        <v>95</v>
      </c>
      <c r="O41" s="3">
        <v>1000</v>
      </c>
      <c r="R41" s="2" t="s">
        <v>95</v>
      </c>
      <c r="S41" s="3">
        <v>1000</v>
      </c>
    </row>
    <row r="42" spans="2:19" ht="30" x14ac:dyDescent="0.25">
      <c r="B42" s="4" t="s">
        <v>96</v>
      </c>
      <c r="C42" s="75">
        <f>G42+K42+O42+S42</f>
        <v>0</v>
      </c>
      <c r="F42" s="4" t="s">
        <v>96</v>
      </c>
      <c r="G42" s="37"/>
      <c r="J42" s="4" t="s">
        <v>96</v>
      </c>
      <c r="K42" s="37"/>
      <c r="N42" s="4" t="s">
        <v>96</v>
      </c>
      <c r="O42" s="37"/>
      <c r="R42" s="4" t="s">
        <v>96</v>
      </c>
      <c r="S42" s="37"/>
    </row>
    <row r="43" spans="2:19" x14ac:dyDescent="0.25">
      <c r="B43" s="4" t="s">
        <v>97</v>
      </c>
      <c r="C43" s="30">
        <f>G43+K43+O43+S43</f>
        <v>3080000</v>
      </c>
      <c r="F43" s="4" t="s">
        <v>97</v>
      </c>
      <c r="G43" s="30">
        <v>750000</v>
      </c>
      <c r="J43" s="4" t="s">
        <v>97</v>
      </c>
      <c r="K43" s="30">
        <v>790000</v>
      </c>
      <c r="N43" s="4" t="s">
        <v>97</v>
      </c>
      <c r="O43" s="30">
        <v>840000</v>
      </c>
      <c r="R43" s="4" t="s">
        <v>97</v>
      </c>
      <c r="S43" s="30">
        <v>700000</v>
      </c>
    </row>
    <row r="44" spans="2:19" ht="15.75" thickBot="1" x14ac:dyDescent="0.3">
      <c r="B44" s="5" t="s">
        <v>6</v>
      </c>
      <c r="C44" s="24"/>
      <c r="F44" s="5" t="s">
        <v>6</v>
      </c>
      <c r="G44" s="24"/>
      <c r="J44" s="5" t="s">
        <v>6</v>
      </c>
      <c r="K44" s="24"/>
      <c r="N44" s="5" t="s">
        <v>6</v>
      </c>
      <c r="O44" s="24"/>
      <c r="R44" s="5" t="s">
        <v>6</v>
      </c>
      <c r="S44" s="24"/>
    </row>
    <row r="45" spans="2:19" x14ac:dyDescent="0.25">
      <c r="B45" s="7" t="s">
        <v>98</v>
      </c>
      <c r="C45" s="3">
        <v>1000</v>
      </c>
      <c r="F45" s="7" t="s">
        <v>98</v>
      </c>
      <c r="G45" s="3">
        <v>1000</v>
      </c>
      <c r="J45" s="7" t="s">
        <v>98</v>
      </c>
      <c r="K45" s="3">
        <v>1000</v>
      </c>
      <c r="S45" s="61"/>
    </row>
    <row r="46" spans="2:19" ht="30" x14ac:dyDescent="0.25">
      <c r="B46" s="4" t="s">
        <v>99</v>
      </c>
      <c r="C46" s="75">
        <f>G46+K46</f>
        <v>0</v>
      </c>
      <c r="F46" s="4" t="s">
        <v>99</v>
      </c>
      <c r="G46" s="37"/>
      <c r="J46" s="4" t="s">
        <v>99</v>
      </c>
      <c r="K46" s="37"/>
      <c r="R46" s="35"/>
      <c r="S46" s="34"/>
    </row>
    <row r="47" spans="2:19" x14ac:dyDescent="0.25">
      <c r="B47" s="4" t="s">
        <v>100</v>
      </c>
      <c r="C47" s="30">
        <f>G47+K47</f>
        <v>1890000</v>
      </c>
      <c r="F47" s="4" t="s">
        <v>100</v>
      </c>
      <c r="G47" s="30">
        <v>800000</v>
      </c>
      <c r="J47" s="4" t="s">
        <v>100</v>
      </c>
      <c r="K47" s="30">
        <v>1090000</v>
      </c>
      <c r="R47" s="35"/>
    </row>
    <row r="48" spans="2:19" ht="15.75" thickBot="1" x14ac:dyDescent="0.3">
      <c r="B48" s="5" t="s">
        <v>7</v>
      </c>
      <c r="C48" s="24"/>
      <c r="F48" s="5" t="s">
        <v>7</v>
      </c>
      <c r="G48" s="24"/>
      <c r="J48" s="5" t="s">
        <v>7</v>
      </c>
      <c r="K48" s="24"/>
      <c r="Q48" s="31"/>
      <c r="R48" s="31"/>
      <c r="S48" s="38"/>
    </row>
    <row r="49" spans="2:19" x14ac:dyDescent="0.25">
      <c r="S49" s="61"/>
    </row>
    <row r="50" spans="2:19" ht="15.75" thickBot="1" x14ac:dyDescent="0.3">
      <c r="Q50" s="35"/>
      <c r="R50" s="35"/>
      <c r="S50" s="34"/>
    </row>
    <row r="51" spans="2:19" ht="30" x14ac:dyDescent="0.25">
      <c r="B51" s="1" t="s">
        <v>53</v>
      </c>
      <c r="C51" s="22" t="s">
        <v>41</v>
      </c>
      <c r="F51" s="1" t="s">
        <v>53</v>
      </c>
      <c r="G51" s="22" t="s">
        <v>41</v>
      </c>
      <c r="J51" s="1" t="s">
        <v>53</v>
      </c>
      <c r="K51" s="22" t="s">
        <v>41</v>
      </c>
      <c r="N51" s="1" t="s">
        <v>53</v>
      </c>
      <c r="O51" s="22" t="s">
        <v>41</v>
      </c>
      <c r="Q51" s="35"/>
      <c r="R51" s="42"/>
      <c r="S51" s="40"/>
    </row>
    <row r="52" spans="2:19" x14ac:dyDescent="0.25">
      <c r="B52" s="2" t="s">
        <v>54</v>
      </c>
      <c r="C52" s="3">
        <v>1000</v>
      </c>
      <c r="F52" s="2" t="s">
        <v>54</v>
      </c>
      <c r="G52" s="3">
        <v>1000</v>
      </c>
      <c r="J52" s="2" t="s">
        <v>54</v>
      </c>
      <c r="K52" s="3">
        <v>1000</v>
      </c>
      <c r="N52" s="2" t="s">
        <v>54</v>
      </c>
      <c r="O52" s="3">
        <v>1000</v>
      </c>
      <c r="R52" s="40"/>
      <c r="S52" s="40"/>
    </row>
    <row r="53" spans="2:19" ht="30" x14ac:dyDescent="0.25">
      <c r="B53" s="4" t="s">
        <v>55</v>
      </c>
      <c r="C53" s="75">
        <f>G53+K53+O53</f>
        <v>0</v>
      </c>
      <c r="F53" s="4" t="s">
        <v>55</v>
      </c>
      <c r="G53" s="37"/>
      <c r="J53" s="4" t="s">
        <v>55</v>
      </c>
      <c r="K53" s="37"/>
      <c r="N53" s="4" t="s">
        <v>55</v>
      </c>
      <c r="O53" s="37"/>
      <c r="Q53" s="31"/>
      <c r="R53" s="41"/>
      <c r="S53" s="20"/>
    </row>
    <row r="54" spans="2:19" x14ac:dyDescent="0.25">
      <c r="B54" s="4" t="s">
        <v>56</v>
      </c>
      <c r="C54" s="30">
        <f>G54+K54+O54</f>
        <v>8300</v>
      </c>
      <c r="F54" s="4" t="s">
        <v>56</v>
      </c>
      <c r="G54" s="30">
        <v>3100</v>
      </c>
      <c r="J54" s="4" t="s">
        <v>56</v>
      </c>
      <c r="K54" s="30">
        <v>3200</v>
      </c>
      <c r="N54" s="4" t="s">
        <v>56</v>
      </c>
      <c r="O54" s="30">
        <v>2000</v>
      </c>
      <c r="R54" s="43"/>
      <c r="S54" s="41"/>
    </row>
    <row r="55" spans="2:19" ht="15.75" thickBot="1" x14ac:dyDescent="0.3">
      <c r="B55" s="5" t="s">
        <v>109</v>
      </c>
      <c r="C55" s="24"/>
      <c r="F55" s="5" t="s">
        <v>109</v>
      </c>
      <c r="G55" s="24"/>
      <c r="J55" s="5" t="s">
        <v>109</v>
      </c>
      <c r="K55" s="24"/>
      <c r="N55" s="5" t="s">
        <v>109</v>
      </c>
      <c r="O55" s="24"/>
      <c r="Q55" s="35"/>
      <c r="R55" s="42"/>
      <c r="S55" s="43"/>
    </row>
    <row r="56" spans="2:19" x14ac:dyDescent="0.25">
      <c r="Q56" s="35"/>
      <c r="R56" s="35"/>
    </row>
    <row r="57" spans="2:19" ht="15.75" thickBot="1" x14ac:dyDescent="0.3">
      <c r="Q57" s="35"/>
      <c r="R57" s="35"/>
      <c r="S57" s="34"/>
    </row>
    <row r="58" spans="2:19" ht="30" x14ac:dyDescent="0.25">
      <c r="B58" s="1" t="s">
        <v>61</v>
      </c>
      <c r="C58" s="22" t="s">
        <v>41</v>
      </c>
      <c r="F58" s="1" t="s">
        <v>61</v>
      </c>
      <c r="G58" s="22" t="s">
        <v>41</v>
      </c>
      <c r="J58" s="1" t="s">
        <v>61</v>
      </c>
      <c r="K58" s="22" t="s">
        <v>41</v>
      </c>
      <c r="N58" s="1" t="s">
        <v>61</v>
      </c>
      <c r="O58" s="22" t="s">
        <v>41</v>
      </c>
      <c r="R58" s="1" t="s">
        <v>61</v>
      </c>
      <c r="S58" s="22" t="s">
        <v>41</v>
      </c>
    </row>
    <row r="59" spans="2:19" x14ac:dyDescent="0.25">
      <c r="B59" s="2" t="s">
        <v>62</v>
      </c>
      <c r="C59" s="3">
        <v>1000</v>
      </c>
      <c r="F59" s="2" t="s">
        <v>62</v>
      </c>
      <c r="G59" s="3">
        <v>1000</v>
      </c>
      <c r="J59" s="2" t="s">
        <v>62</v>
      </c>
      <c r="K59" s="3">
        <v>1000</v>
      </c>
      <c r="N59" s="2" t="s">
        <v>62</v>
      </c>
      <c r="O59" s="3">
        <v>1000</v>
      </c>
      <c r="R59" s="2" t="s">
        <v>62</v>
      </c>
      <c r="S59" s="3">
        <v>1000</v>
      </c>
    </row>
    <row r="60" spans="2:19" ht="30" x14ac:dyDescent="0.25">
      <c r="B60" s="4" t="s">
        <v>63</v>
      </c>
      <c r="C60" s="75">
        <f>G60+K60+O60+S60</f>
        <v>0</v>
      </c>
      <c r="F60" s="4" t="s">
        <v>63</v>
      </c>
      <c r="G60" s="37"/>
      <c r="J60" s="4" t="s">
        <v>63</v>
      </c>
      <c r="K60" s="37"/>
      <c r="N60" s="4" t="s">
        <v>63</v>
      </c>
      <c r="O60" s="37"/>
      <c r="R60" s="4" t="s">
        <v>63</v>
      </c>
      <c r="S60" s="37"/>
    </row>
    <row r="61" spans="2:19" x14ac:dyDescent="0.25">
      <c r="B61" s="4" t="s">
        <v>65</v>
      </c>
      <c r="C61" s="30">
        <f>G61+K61+O61+S61</f>
        <v>547500</v>
      </c>
      <c r="F61" s="4" t="s">
        <v>65</v>
      </c>
      <c r="G61" s="30">
        <v>192000</v>
      </c>
      <c r="J61" s="4" t="s">
        <v>65</v>
      </c>
      <c r="K61" s="30">
        <v>95500</v>
      </c>
      <c r="N61" s="4" t="s">
        <v>65</v>
      </c>
      <c r="O61" s="30">
        <v>185000</v>
      </c>
      <c r="R61" s="4" t="s">
        <v>65</v>
      </c>
      <c r="S61" s="30">
        <v>75000</v>
      </c>
    </row>
    <row r="62" spans="2:19" ht="15.75" thickBot="1" x14ac:dyDescent="0.3">
      <c r="B62" s="5" t="s">
        <v>8</v>
      </c>
      <c r="C62" s="24"/>
      <c r="F62" s="5" t="s">
        <v>8</v>
      </c>
      <c r="G62" s="24"/>
      <c r="J62" s="5" t="s">
        <v>8</v>
      </c>
      <c r="K62" s="24"/>
      <c r="N62" s="5" t="s">
        <v>8</v>
      </c>
      <c r="O62" s="24"/>
      <c r="R62" s="5" t="s">
        <v>8</v>
      </c>
      <c r="S62" s="24"/>
    </row>
    <row r="64" spans="2:19" ht="15.75" thickBot="1" x14ac:dyDescent="0.3"/>
    <row r="65" spans="2:19" ht="30" x14ac:dyDescent="0.25">
      <c r="B65" s="1" t="s">
        <v>101</v>
      </c>
      <c r="C65" s="22" t="s">
        <v>41</v>
      </c>
      <c r="F65" s="1" t="s">
        <v>101</v>
      </c>
      <c r="G65" s="22" t="s">
        <v>41</v>
      </c>
      <c r="J65" s="1" t="s">
        <v>101</v>
      </c>
      <c r="K65" s="22" t="s">
        <v>41</v>
      </c>
      <c r="N65" s="1" t="s">
        <v>101</v>
      </c>
      <c r="O65" s="22" t="s">
        <v>41</v>
      </c>
      <c r="R65" s="40"/>
      <c r="S65" s="40"/>
    </row>
    <row r="66" spans="2:19" x14ac:dyDescent="0.25">
      <c r="B66" s="2" t="s">
        <v>102</v>
      </c>
      <c r="C66" s="3">
        <v>1000</v>
      </c>
      <c r="F66" s="2" t="s">
        <v>102</v>
      </c>
      <c r="G66" s="3">
        <v>1000</v>
      </c>
      <c r="J66" s="2" t="s">
        <v>102</v>
      </c>
      <c r="K66" s="3">
        <v>1000</v>
      </c>
      <c r="N66" s="2" t="s">
        <v>102</v>
      </c>
      <c r="O66" s="3">
        <v>1000</v>
      </c>
      <c r="R66" s="40"/>
      <c r="S66" s="40"/>
    </row>
    <row r="67" spans="2:19" ht="30" x14ac:dyDescent="0.25">
      <c r="B67" s="4" t="s">
        <v>103</v>
      </c>
      <c r="C67" s="75">
        <f>G67+K67+O67</f>
        <v>0</v>
      </c>
      <c r="F67" s="4" t="s">
        <v>103</v>
      </c>
      <c r="G67" s="37"/>
      <c r="J67" s="4" t="s">
        <v>103</v>
      </c>
      <c r="K67" s="37"/>
      <c r="N67" s="4" t="s">
        <v>103</v>
      </c>
      <c r="O67" s="37"/>
      <c r="R67" s="40"/>
      <c r="S67" s="40"/>
    </row>
    <row r="68" spans="2:19" x14ac:dyDescent="0.25">
      <c r="B68" s="4" t="s">
        <v>104</v>
      </c>
      <c r="C68" s="30">
        <f>G68+K68+O68</f>
        <v>7900000</v>
      </c>
      <c r="F68" s="4" t="s">
        <v>104</v>
      </c>
      <c r="G68" s="30">
        <v>2500000</v>
      </c>
      <c r="J68" s="4" t="s">
        <v>104</v>
      </c>
      <c r="K68" s="30">
        <v>2900000</v>
      </c>
      <c r="N68" s="4" t="s">
        <v>104</v>
      </c>
      <c r="O68" s="30">
        <v>2500000</v>
      </c>
      <c r="R68" s="40"/>
      <c r="S68" s="40"/>
    </row>
    <row r="69" spans="2:19" ht="15.75" thickBot="1" x14ac:dyDescent="0.3">
      <c r="B69" s="5" t="s">
        <v>9</v>
      </c>
      <c r="C69" s="24"/>
      <c r="F69" s="5" t="s">
        <v>9</v>
      </c>
      <c r="G69" s="24"/>
      <c r="J69" s="5" t="s">
        <v>9</v>
      </c>
      <c r="K69" s="24"/>
      <c r="N69" s="5" t="s">
        <v>9</v>
      </c>
      <c r="O69" s="24"/>
      <c r="R69" s="40"/>
      <c r="S69" s="40"/>
    </row>
  </sheetData>
  <sheetProtection algorithmName="SHA-512" hashValue="0FVHGHqrNmPWVLcHdrUYgW9Iq4FJ0p984npQRvnslKw4HR7yfx+5jT/FVdpyICpNuRJlqKRRLULe5OKIPHBVkw==" saltValue="hqcaD49lucbxq9d1pKe5BQ==" spinCount="100000" sheet="1" selectLockedCells="1"/>
  <conditionalFormatting sqref="C6">
    <cfRule type="cellIs" dxfId="293" priority="34" operator="greaterThanOrEqual">
      <formula>$C$7</formula>
    </cfRule>
  </conditionalFormatting>
  <conditionalFormatting sqref="C13">
    <cfRule type="cellIs" dxfId="292" priority="32" operator="greaterThanOrEqual">
      <formula>$C$14</formula>
    </cfRule>
  </conditionalFormatting>
  <conditionalFormatting sqref="C17">
    <cfRule type="cellIs" dxfId="291" priority="31" operator="greaterThanOrEqual">
      <formula>$C$18</formula>
    </cfRule>
  </conditionalFormatting>
  <conditionalFormatting sqref="C24">
    <cfRule type="cellIs" dxfId="290" priority="30" operator="greaterThanOrEqual">
      <formula>$C$25</formula>
    </cfRule>
  </conditionalFormatting>
  <conditionalFormatting sqref="C31">
    <cfRule type="cellIs" dxfId="289" priority="29" operator="greaterThanOrEqual">
      <formula>$C$32</formula>
    </cfRule>
  </conditionalFormatting>
  <conditionalFormatting sqref="C35">
    <cfRule type="cellIs" dxfId="288" priority="28" operator="greaterThanOrEqual">
      <formula>$C$36</formula>
    </cfRule>
  </conditionalFormatting>
  <conditionalFormatting sqref="C42">
    <cfRule type="cellIs" dxfId="287" priority="26" operator="greaterThanOrEqual">
      <formula>$C$43</formula>
    </cfRule>
  </conditionalFormatting>
  <conditionalFormatting sqref="C46">
    <cfRule type="cellIs" dxfId="286" priority="25" operator="greaterThanOrEqual">
      <formula>$C$47</formula>
    </cfRule>
  </conditionalFormatting>
  <conditionalFormatting sqref="C53">
    <cfRule type="cellIs" dxfId="285" priority="24" operator="greaterThanOrEqual">
      <formula>$C$54</formula>
    </cfRule>
  </conditionalFormatting>
  <conditionalFormatting sqref="C60">
    <cfRule type="cellIs" dxfId="284" priority="22" operator="greaterThanOrEqual">
      <formula>$C$61</formula>
    </cfRule>
  </conditionalFormatting>
  <conditionalFormatting sqref="C67">
    <cfRule type="cellIs" dxfId="283" priority="14" operator="greaterThanOrEqual">
      <formula>C68</formula>
    </cfRule>
  </conditionalFormatting>
  <conditionalFormatting sqref="G6">
    <cfRule type="cellIs" dxfId="282" priority="120" operator="greaterThanOrEqual">
      <formula>G7</formula>
    </cfRule>
  </conditionalFormatting>
  <conditionalFormatting sqref="G13">
    <cfRule type="cellIs" dxfId="281" priority="72" operator="greaterThanOrEqual">
      <formula>G14</formula>
    </cfRule>
  </conditionalFormatting>
  <conditionalFormatting sqref="G17">
    <cfRule type="cellIs" dxfId="280" priority="68" operator="greaterThanOrEqual">
      <formula>G18</formula>
    </cfRule>
  </conditionalFormatting>
  <conditionalFormatting sqref="G24">
    <cfRule type="cellIs" dxfId="279" priority="64" operator="greaterThanOrEqual">
      <formula>G25</formula>
    </cfRule>
  </conditionalFormatting>
  <conditionalFormatting sqref="G31">
    <cfRule type="cellIs" dxfId="278" priority="60" operator="greaterThanOrEqual">
      <formula>G32</formula>
    </cfRule>
  </conditionalFormatting>
  <conditionalFormatting sqref="G35">
    <cfRule type="cellIs" dxfId="277" priority="59" operator="greaterThanOrEqual">
      <formula>G36</formula>
    </cfRule>
  </conditionalFormatting>
  <conditionalFormatting sqref="G42">
    <cfRule type="cellIs" dxfId="276" priority="48" operator="greaterThanOrEqual">
      <formula>G43</formula>
    </cfRule>
  </conditionalFormatting>
  <conditionalFormatting sqref="G46">
    <cfRule type="cellIs" dxfId="275" priority="47" operator="greaterThanOrEqual">
      <formula>G47</formula>
    </cfRule>
  </conditionalFormatting>
  <conditionalFormatting sqref="G53">
    <cfRule type="cellIs" dxfId="274" priority="42" operator="greaterThanOrEqual">
      <formula>G54</formula>
    </cfRule>
  </conditionalFormatting>
  <conditionalFormatting sqref="G60">
    <cfRule type="cellIs" dxfId="273" priority="39" operator="greaterThanOrEqual">
      <formula>G61</formula>
    </cfRule>
  </conditionalFormatting>
  <conditionalFormatting sqref="G67">
    <cfRule type="cellIs" dxfId="272" priority="13" operator="greaterThanOrEqual">
      <formula>G68</formula>
    </cfRule>
  </conditionalFormatting>
  <conditionalFormatting sqref="K6">
    <cfRule type="cellIs" dxfId="271" priority="79" operator="greaterThanOrEqual">
      <formula>K7</formula>
    </cfRule>
  </conditionalFormatting>
  <conditionalFormatting sqref="K13">
    <cfRule type="cellIs" dxfId="270" priority="71" operator="greaterThanOrEqual">
      <formula>K14</formula>
    </cfRule>
  </conditionalFormatting>
  <conditionalFormatting sqref="K17">
    <cfRule type="cellIs" dxfId="269" priority="67" operator="greaterThanOrEqual">
      <formula>K18</formula>
    </cfRule>
  </conditionalFormatting>
  <conditionalFormatting sqref="K24">
    <cfRule type="cellIs" dxfId="268" priority="63" operator="greaterThanOrEqual">
      <formula>K25</formula>
    </cfRule>
  </conditionalFormatting>
  <conditionalFormatting sqref="K31">
    <cfRule type="cellIs" dxfId="267" priority="55" operator="greaterThanOrEqual">
      <formula>K32</formula>
    </cfRule>
  </conditionalFormatting>
  <conditionalFormatting sqref="K35">
    <cfRule type="cellIs" dxfId="266" priority="56" operator="greaterThanOrEqual">
      <formula>K36</formula>
    </cfRule>
  </conditionalFormatting>
  <conditionalFormatting sqref="K42">
    <cfRule type="cellIs" dxfId="265" priority="46" operator="greaterThanOrEqual">
      <formula>K43</formula>
    </cfRule>
  </conditionalFormatting>
  <conditionalFormatting sqref="K46">
    <cfRule type="cellIs" dxfId="264" priority="45" operator="greaterThanOrEqual">
      <formula>K47</formula>
    </cfRule>
  </conditionalFormatting>
  <conditionalFormatting sqref="K53">
    <cfRule type="cellIs" dxfId="263" priority="41" operator="greaterThanOrEqual">
      <formula>K54</formula>
    </cfRule>
  </conditionalFormatting>
  <conditionalFormatting sqref="K60">
    <cfRule type="cellIs" dxfId="262" priority="38" operator="greaterThanOrEqual">
      <formula>K61</formula>
    </cfRule>
  </conditionalFormatting>
  <conditionalFormatting sqref="K67">
    <cfRule type="cellIs" dxfId="261" priority="12" operator="greaterThanOrEqual">
      <formula>K68</formula>
    </cfRule>
  </conditionalFormatting>
  <conditionalFormatting sqref="O6">
    <cfRule type="cellIs" dxfId="260" priority="78" operator="greaterThanOrEqual">
      <formula>O7</formula>
    </cfRule>
  </conditionalFormatting>
  <conditionalFormatting sqref="O13">
    <cfRule type="cellIs" dxfId="259" priority="70" operator="greaterThanOrEqual">
      <formula>O14</formula>
    </cfRule>
  </conditionalFormatting>
  <conditionalFormatting sqref="O17">
    <cfRule type="cellIs" dxfId="258" priority="66" operator="greaterThanOrEqual">
      <formula>O18</formula>
    </cfRule>
  </conditionalFormatting>
  <conditionalFormatting sqref="O24">
    <cfRule type="cellIs" dxfId="257" priority="62" operator="greaterThanOrEqual">
      <formula>O25</formula>
    </cfRule>
  </conditionalFormatting>
  <conditionalFormatting sqref="O31">
    <cfRule type="cellIs" dxfId="256" priority="54" operator="greaterThanOrEqual">
      <formula>O32</formula>
    </cfRule>
  </conditionalFormatting>
  <conditionalFormatting sqref="O35">
    <cfRule type="cellIs" dxfId="255" priority="53" operator="greaterThanOrEqual">
      <formula>O36</formula>
    </cfRule>
  </conditionalFormatting>
  <conditionalFormatting sqref="O42">
    <cfRule type="cellIs" dxfId="254" priority="44" operator="greaterThanOrEqual">
      <formula>O43</formula>
    </cfRule>
  </conditionalFormatting>
  <conditionalFormatting sqref="O53">
    <cfRule type="cellIs" dxfId="253" priority="3" operator="greaterThanOrEqual">
      <formula>O54</formula>
    </cfRule>
  </conditionalFormatting>
  <conditionalFormatting sqref="O60">
    <cfRule type="cellIs" dxfId="252" priority="37" operator="greaterThanOrEqual">
      <formula>O61</formula>
    </cfRule>
  </conditionalFormatting>
  <conditionalFormatting sqref="O67">
    <cfRule type="cellIs" dxfId="251" priority="11" operator="greaterThanOrEqual">
      <formula>O68</formula>
    </cfRule>
  </conditionalFormatting>
  <conditionalFormatting sqref="S6">
    <cfRule type="cellIs" dxfId="250" priority="77" operator="greaterThanOrEqual">
      <formula>S7</formula>
    </cfRule>
  </conditionalFormatting>
  <conditionalFormatting sqref="S13">
    <cfRule type="cellIs" dxfId="249" priority="69" operator="greaterThanOrEqual">
      <formula>S14</formula>
    </cfRule>
  </conditionalFormatting>
  <conditionalFormatting sqref="S17">
    <cfRule type="cellIs" dxfId="248" priority="65" operator="greaterThanOrEqual">
      <formula>S18</formula>
    </cfRule>
  </conditionalFormatting>
  <conditionalFormatting sqref="S24">
    <cfRule type="cellIs" dxfId="247" priority="61" operator="greaterThanOrEqual">
      <formula>S25</formula>
    </cfRule>
  </conditionalFormatting>
  <conditionalFormatting sqref="S35">
    <cfRule type="cellIs" dxfId="246" priority="50" operator="greaterThanOrEqual">
      <formula>S36</formula>
    </cfRule>
  </conditionalFormatting>
  <conditionalFormatting sqref="S42">
    <cfRule type="cellIs" dxfId="245" priority="1" operator="greaterThanOrEqual">
      <formula>S43</formula>
    </cfRule>
  </conditionalFormatting>
  <conditionalFormatting sqref="S60">
    <cfRule type="cellIs" dxfId="244" priority="2" operator="greaterThanOrEqual">
      <formula>S61</formula>
    </cfRule>
  </conditionalFormatting>
  <pageMargins left="0.7" right="0.7" top="0.75" bottom="0.75" header="0.3" footer="0.3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6A045-0609-44D6-A5C3-E9AD260728CF}">
  <sheetPr codeName="Sheet4"/>
  <dimension ref="B1:S69"/>
  <sheetViews>
    <sheetView zoomScaleNormal="100" zoomScaleSheetLayoutView="100" workbookViewId="0">
      <selection activeCell="G6" sqref="G6"/>
    </sheetView>
  </sheetViews>
  <sheetFormatPr defaultColWidth="9.140625" defaultRowHeight="15" x14ac:dyDescent="0.25"/>
  <cols>
    <col min="2" max="2" width="49.140625" customWidth="1"/>
    <col min="3" max="3" width="18.5703125" customWidth="1"/>
    <col min="5" max="5" width="18.85546875" customWidth="1"/>
    <col min="6" max="6" width="49.140625" customWidth="1"/>
    <col min="7" max="7" width="18.5703125" customWidth="1"/>
    <col min="10" max="10" width="49.140625" customWidth="1"/>
    <col min="11" max="11" width="18.5703125" customWidth="1"/>
    <col min="14" max="14" width="49.140625" customWidth="1"/>
    <col min="15" max="15" width="18.5703125" customWidth="1"/>
    <col min="18" max="18" width="49.140625" customWidth="1"/>
    <col min="19" max="19" width="18.5703125" customWidth="1"/>
  </cols>
  <sheetData>
    <row r="1" spans="2:19" x14ac:dyDescent="0.25">
      <c r="B1" s="6" t="s">
        <v>68</v>
      </c>
    </row>
    <row r="2" spans="2:19" x14ac:dyDescent="0.25">
      <c r="E2" s="31"/>
    </row>
    <row r="3" spans="2:19" x14ac:dyDescent="0.25">
      <c r="B3" s="31" t="s">
        <v>36</v>
      </c>
      <c r="C3" s="31"/>
      <c r="F3" s="31" t="s">
        <v>37</v>
      </c>
      <c r="J3" s="31" t="s">
        <v>38</v>
      </c>
      <c r="N3" s="31" t="s">
        <v>67</v>
      </c>
      <c r="R3" s="31" t="s">
        <v>39</v>
      </c>
    </row>
    <row r="4" spans="2:19" ht="30" x14ac:dyDescent="0.25">
      <c r="B4" s="1" t="s">
        <v>84</v>
      </c>
      <c r="C4" s="22" t="s">
        <v>41</v>
      </c>
      <c r="F4" s="1" t="s">
        <v>84</v>
      </c>
      <c r="G4" s="22" t="s">
        <v>41</v>
      </c>
      <c r="J4" s="1" t="s">
        <v>84</v>
      </c>
      <c r="K4" s="22" t="s">
        <v>41</v>
      </c>
      <c r="N4" s="1" t="s">
        <v>84</v>
      </c>
      <c r="O4" s="22" t="s">
        <v>41</v>
      </c>
      <c r="R4" s="1" t="s">
        <v>84</v>
      </c>
      <c r="S4" s="22" t="s">
        <v>41</v>
      </c>
    </row>
    <row r="5" spans="2:19" x14ac:dyDescent="0.25">
      <c r="B5" s="2" t="s">
        <v>42</v>
      </c>
      <c r="C5" s="3">
        <v>1000</v>
      </c>
      <c r="F5" s="2" t="s">
        <v>42</v>
      </c>
      <c r="G5" s="3">
        <v>1000</v>
      </c>
      <c r="J5" s="2" t="s">
        <v>42</v>
      </c>
      <c r="K5" s="3">
        <v>1000</v>
      </c>
      <c r="N5" s="2" t="s">
        <v>42</v>
      </c>
      <c r="O5" s="3">
        <v>1000</v>
      </c>
      <c r="R5" s="2" t="s">
        <v>42</v>
      </c>
      <c r="S5" s="3">
        <v>1000</v>
      </c>
    </row>
    <row r="6" spans="2:19" ht="30" x14ac:dyDescent="0.25">
      <c r="B6" s="4" t="s">
        <v>43</v>
      </c>
      <c r="C6" s="74">
        <f>G6+K6+O6+S6</f>
        <v>0</v>
      </c>
      <c r="F6" s="4" t="s">
        <v>43</v>
      </c>
      <c r="G6" s="37"/>
      <c r="J6" s="4" t="s">
        <v>43</v>
      </c>
      <c r="K6" s="37"/>
      <c r="N6" s="4" t="s">
        <v>43</v>
      </c>
      <c r="O6" s="37"/>
      <c r="R6" s="4" t="s">
        <v>43</v>
      </c>
      <c r="S6" s="37"/>
    </row>
    <row r="7" spans="2:19" x14ac:dyDescent="0.25">
      <c r="B7" s="4" t="s">
        <v>44</v>
      </c>
      <c r="C7" s="26">
        <f>G7+K7+O7+S7</f>
        <v>3400</v>
      </c>
      <c r="F7" s="4" t="s">
        <v>44</v>
      </c>
      <c r="G7" s="49">
        <v>800</v>
      </c>
      <c r="J7" s="4" t="s">
        <v>44</v>
      </c>
      <c r="K7" s="49">
        <v>750</v>
      </c>
      <c r="N7" s="4" t="s">
        <v>44</v>
      </c>
      <c r="O7" s="48">
        <v>1000</v>
      </c>
      <c r="R7" s="4" t="s">
        <v>44</v>
      </c>
      <c r="S7" s="49">
        <v>850</v>
      </c>
    </row>
    <row r="8" spans="2:19" x14ac:dyDescent="0.25">
      <c r="B8" s="5" t="s">
        <v>80</v>
      </c>
      <c r="C8" s="24"/>
      <c r="F8" s="5" t="s">
        <v>80</v>
      </c>
      <c r="G8" s="24"/>
      <c r="J8" s="5" t="s">
        <v>80</v>
      </c>
      <c r="K8" s="24"/>
      <c r="N8" s="5" t="s">
        <v>80</v>
      </c>
      <c r="O8" s="24"/>
      <c r="R8" s="5" t="s">
        <v>80</v>
      </c>
      <c r="S8" s="24"/>
    </row>
    <row r="10" spans="2:19" ht="15.75" thickBot="1" x14ac:dyDescent="0.3"/>
    <row r="11" spans="2:19" ht="30" x14ac:dyDescent="0.25">
      <c r="B11" s="1" t="s">
        <v>84</v>
      </c>
      <c r="C11" s="22" t="s">
        <v>41</v>
      </c>
      <c r="F11" s="1" t="s">
        <v>84</v>
      </c>
      <c r="G11" s="22" t="s">
        <v>41</v>
      </c>
      <c r="J11" s="1" t="s">
        <v>84</v>
      </c>
      <c r="K11" s="22" t="s">
        <v>41</v>
      </c>
      <c r="N11" s="1" t="s">
        <v>84</v>
      </c>
      <c r="O11" s="22" t="s">
        <v>41</v>
      </c>
      <c r="R11" s="1" t="s">
        <v>84</v>
      </c>
      <c r="S11" s="22" t="s">
        <v>41</v>
      </c>
    </row>
    <row r="12" spans="2:19" x14ac:dyDescent="0.25">
      <c r="B12" s="2" t="s">
        <v>85</v>
      </c>
      <c r="C12" s="3">
        <v>1000</v>
      </c>
      <c r="F12" s="2" t="s">
        <v>85</v>
      </c>
      <c r="G12" s="3">
        <v>1000</v>
      </c>
      <c r="J12" s="2" t="s">
        <v>85</v>
      </c>
      <c r="K12" s="3">
        <v>1000</v>
      </c>
      <c r="N12" s="2" t="s">
        <v>85</v>
      </c>
      <c r="O12" s="3">
        <v>1000</v>
      </c>
      <c r="R12" s="2" t="s">
        <v>85</v>
      </c>
      <c r="S12" s="3">
        <v>1000</v>
      </c>
    </row>
    <row r="13" spans="2:19" ht="30" x14ac:dyDescent="0.25">
      <c r="B13" s="4" t="s">
        <v>86</v>
      </c>
      <c r="C13" s="74">
        <f>G13+K13+O13+S13</f>
        <v>0</v>
      </c>
      <c r="F13" s="4" t="s">
        <v>86</v>
      </c>
      <c r="G13" s="37"/>
      <c r="J13" s="4" t="s">
        <v>86</v>
      </c>
      <c r="K13" s="37"/>
      <c r="N13" s="4" t="s">
        <v>86</v>
      </c>
      <c r="O13" s="37"/>
      <c r="R13" s="4" t="s">
        <v>86</v>
      </c>
      <c r="S13" s="37"/>
    </row>
    <row r="14" spans="2:19" x14ac:dyDescent="0.25">
      <c r="B14" s="4" t="s">
        <v>87</v>
      </c>
      <c r="C14" s="26">
        <f>G14+K14+O14+S14</f>
        <v>6690000</v>
      </c>
      <c r="F14" s="4" t="s">
        <v>87</v>
      </c>
      <c r="G14" s="48">
        <v>1500000</v>
      </c>
      <c r="J14" s="4" t="s">
        <v>87</v>
      </c>
      <c r="K14" s="48">
        <v>1800000</v>
      </c>
      <c r="N14" s="4" t="s">
        <v>87</v>
      </c>
      <c r="O14" s="48">
        <v>1800000</v>
      </c>
      <c r="R14" s="4" t="s">
        <v>87</v>
      </c>
      <c r="S14" s="48">
        <v>1590000</v>
      </c>
    </row>
    <row r="15" spans="2:19" x14ac:dyDescent="0.25">
      <c r="B15" s="9" t="s">
        <v>1</v>
      </c>
      <c r="C15" s="25"/>
      <c r="F15" s="9" t="s">
        <v>1</v>
      </c>
      <c r="G15" s="25"/>
      <c r="J15" s="9" t="s">
        <v>1</v>
      </c>
      <c r="K15" s="25"/>
      <c r="N15" s="9" t="s">
        <v>1</v>
      </c>
      <c r="O15" s="25"/>
      <c r="R15" s="9" t="s">
        <v>1</v>
      </c>
      <c r="S15" s="25"/>
    </row>
    <row r="16" spans="2:19" x14ac:dyDescent="0.25">
      <c r="B16" s="7" t="s">
        <v>88</v>
      </c>
      <c r="C16" s="8">
        <v>1000</v>
      </c>
      <c r="F16" s="7" t="s">
        <v>88</v>
      </c>
      <c r="G16" s="8">
        <v>1000</v>
      </c>
      <c r="J16" s="7" t="s">
        <v>88</v>
      </c>
      <c r="K16" s="8">
        <v>1000</v>
      </c>
      <c r="N16" s="7" t="s">
        <v>88</v>
      </c>
      <c r="O16" s="8">
        <v>1000</v>
      </c>
      <c r="R16" s="7" t="s">
        <v>88</v>
      </c>
      <c r="S16" s="8"/>
    </row>
    <row r="17" spans="2:19" ht="30" x14ac:dyDescent="0.25">
      <c r="B17" s="4" t="s">
        <v>89</v>
      </c>
      <c r="C17" s="74">
        <f>G17+K17+O17+S17</f>
        <v>0</v>
      </c>
      <c r="F17" s="4" t="s">
        <v>89</v>
      </c>
      <c r="G17" s="37"/>
      <c r="J17" s="4" t="s">
        <v>89</v>
      </c>
      <c r="K17" s="37"/>
      <c r="N17" s="4" t="s">
        <v>89</v>
      </c>
      <c r="O17" s="37"/>
      <c r="R17" s="4" t="s">
        <v>89</v>
      </c>
      <c r="S17" s="37"/>
    </row>
    <row r="18" spans="2:19" ht="15" customHeight="1" x14ac:dyDescent="0.25">
      <c r="B18" s="4" t="s">
        <v>90</v>
      </c>
      <c r="C18" s="26">
        <f>G18+K18+O18+S18</f>
        <v>5350000</v>
      </c>
      <c r="F18" s="4" t="s">
        <v>90</v>
      </c>
      <c r="G18" s="48">
        <v>1550000</v>
      </c>
      <c r="J18" s="4" t="s">
        <v>90</v>
      </c>
      <c r="K18" s="48">
        <v>1300000</v>
      </c>
      <c r="N18" s="4" t="s">
        <v>90</v>
      </c>
      <c r="O18" s="48">
        <v>1600000</v>
      </c>
      <c r="R18" s="4" t="s">
        <v>90</v>
      </c>
      <c r="S18" s="48">
        <v>900000</v>
      </c>
    </row>
    <row r="19" spans="2:19" ht="15.75" thickBot="1" x14ac:dyDescent="0.3">
      <c r="B19" s="5" t="s">
        <v>2</v>
      </c>
      <c r="C19" s="24"/>
      <c r="F19" s="5" t="s">
        <v>2</v>
      </c>
      <c r="G19" s="24"/>
      <c r="J19" s="5" t="s">
        <v>2</v>
      </c>
      <c r="K19" s="24"/>
      <c r="N19" s="5" t="s">
        <v>2</v>
      </c>
      <c r="O19" s="24"/>
      <c r="R19" s="5" t="s">
        <v>2</v>
      </c>
      <c r="S19" s="24"/>
    </row>
    <row r="22" spans="2:19" ht="30" x14ac:dyDescent="0.25">
      <c r="B22" s="1" t="s">
        <v>45</v>
      </c>
      <c r="C22" s="22" t="s">
        <v>41</v>
      </c>
      <c r="F22" s="1" t="s">
        <v>45</v>
      </c>
      <c r="G22" s="22" t="s">
        <v>41</v>
      </c>
      <c r="J22" s="1" t="s">
        <v>45</v>
      </c>
      <c r="K22" s="22" t="s">
        <v>41</v>
      </c>
      <c r="N22" s="1" t="s">
        <v>45</v>
      </c>
      <c r="O22" s="22" t="s">
        <v>41</v>
      </c>
      <c r="R22" s="1" t="s">
        <v>45</v>
      </c>
      <c r="S22" s="22" t="s">
        <v>41</v>
      </c>
    </row>
    <row r="23" spans="2:19" x14ac:dyDescent="0.25">
      <c r="B23" s="2" t="s">
        <v>46</v>
      </c>
      <c r="C23" s="3">
        <v>1000</v>
      </c>
      <c r="F23" s="2" t="s">
        <v>46</v>
      </c>
      <c r="G23" s="3">
        <v>1000</v>
      </c>
      <c r="J23" s="2" t="s">
        <v>46</v>
      </c>
      <c r="K23" s="3">
        <v>1000</v>
      </c>
      <c r="N23" s="2" t="s">
        <v>46</v>
      </c>
      <c r="O23" s="3">
        <v>1000</v>
      </c>
      <c r="R23" s="2" t="s">
        <v>46</v>
      </c>
      <c r="S23" s="3">
        <v>1000</v>
      </c>
    </row>
    <row r="24" spans="2:19" ht="30" x14ac:dyDescent="0.25">
      <c r="B24" s="4" t="s">
        <v>47</v>
      </c>
      <c r="C24" s="74">
        <f>G24+K24+O24+S24</f>
        <v>0</v>
      </c>
      <c r="F24" s="4" t="s">
        <v>47</v>
      </c>
      <c r="G24" s="37"/>
      <c r="J24" s="4" t="s">
        <v>47</v>
      </c>
      <c r="K24" s="37"/>
      <c r="N24" s="4" t="s">
        <v>47</v>
      </c>
      <c r="O24" s="37"/>
      <c r="R24" s="4" t="s">
        <v>47</v>
      </c>
      <c r="S24" s="37"/>
    </row>
    <row r="25" spans="2:19" x14ac:dyDescent="0.25">
      <c r="B25" s="4" t="s">
        <v>48</v>
      </c>
      <c r="C25" s="26">
        <f>G25+K25+O25+S25</f>
        <v>473000</v>
      </c>
      <c r="F25" s="4" t="s">
        <v>48</v>
      </c>
      <c r="G25" s="48">
        <v>108000</v>
      </c>
      <c r="J25" s="4" t="s">
        <v>48</v>
      </c>
      <c r="K25" s="48">
        <v>145000</v>
      </c>
      <c r="N25" s="4" t="s">
        <v>48</v>
      </c>
      <c r="O25" s="48">
        <v>120000</v>
      </c>
      <c r="R25" s="4" t="s">
        <v>48</v>
      </c>
      <c r="S25" s="48">
        <v>100000</v>
      </c>
    </row>
    <row r="26" spans="2:19" x14ac:dyDescent="0.25">
      <c r="B26" s="5" t="s">
        <v>3</v>
      </c>
      <c r="C26" s="24"/>
      <c r="F26" s="5" t="s">
        <v>3</v>
      </c>
      <c r="G26" s="24"/>
      <c r="J26" s="5" t="s">
        <v>3</v>
      </c>
      <c r="K26" s="24"/>
      <c r="N26" s="5" t="s">
        <v>3</v>
      </c>
      <c r="O26" s="24"/>
      <c r="R26" s="5" t="s">
        <v>3</v>
      </c>
      <c r="S26" s="24"/>
    </row>
    <row r="29" spans="2:19" ht="30" x14ac:dyDescent="0.25">
      <c r="B29" s="1" t="s">
        <v>49</v>
      </c>
      <c r="C29" s="22" t="s">
        <v>41</v>
      </c>
      <c r="F29" s="1" t="s">
        <v>49</v>
      </c>
      <c r="G29" s="22" t="s">
        <v>41</v>
      </c>
      <c r="J29" s="1" t="s">
        <v>49</v>
      </c>
      <c r="K29" s="22" t="s">
        <v>41</v>
      </c>
      <c r="N29" s="1" t="s">
        <v>49</v>
      </c>
      <c r="O29" s="22" t="s">
        <v>41</v>
      </c>
      <c r="R29" s="1" t="s">
        <v>49</v>
      </c>
      <c r="S29" s="22" t="s">
        <v>41</v>
      </c>
    </row>
    <row r="30" spans="2:19" x14ac:dyDescent="0.25">
      <c r="B30" s="2" t="s">
        <v>91</v>
      </c>
      <c r="C30" s="3">
        <v>1000</v>
      </c>
      <c r="F30" s="2" t="s">
        <v>91</v>
      </c>
      <c r="G30" s="3">
        <v>1000</v>
      </c>
      <c r="J30" s="2" t="s">
        <v>91</v>
      </c>
      <c r="K30" s="3">
        <v>1000</v>
      </c>
      <c r="N30" s="2" t="s">
        <v>91</v>
      </c>
      <c r="O30" s="3">
        <v>1000</v>
      </c>
      <c r="Q30" s="60"/>
      <c r="R30" s="6"/>
      <c r="S30" s="57"/>
    </row>
    <row r="31" spans="2:19" ht="30" x14ac:dyDescent="0.25">
      <c r="B31" s="4" t="s">
        <v>92</v>
      </c>
      <c r="C31" s="74">
        <f>G31+K31+O31</f>
        <v>0</v>
      </c>
      <c r="F31" s="4" t="s">
        <v>92</v>
      </c>
      <c r="G31" s="37"/>
      <c r="J31" s="4" t="s">
        <v>92</v>
      </c>
      <c r="K31" s="37"/>
      <c r="N31" s="4" t="s">
        <v>92</v>
      </c>
      <c r="O31" s="37"/>
      <c r="Q31" s="60"/>
      <c r="R31" s="6"/>
      <c r="S31" s="58"/>
    </row>
    <row r="32" spans="2:19" ht="15" customHeight="1" x14ac:dyDescent="0.25">
      <c r="B32" s="4" t="s">
        <v>93</v>
      </c>
      <c r="C32" s="26">
        <f>G32+K32+O32</f>
        <v>15300</v>
      </c>
      <c r="F32" s="4" t="s">
        <v>93</v>
      </c>
      <c r="G32" s="48">
        <v>6600</v>
      </c>
      <c r="J32" s="4" t="s">
        <v>93</v>
      </c>
      <c r="K32" s="48">
        <v>7500</v>
      </c>
      <c r="N32" s="4" t="s">
        <v>93</v>
      </c>
      <c r="O32" s="48">
        <v>1200</v>
      </c>
      <c r="Q32" s="60"/>
      <c r="R32" s="6"/>
      <c r="S32" s="58"/>
    </row>
    <row r="33" spans="2:19" ht="15.75" thickBot="1" x14ac:dyDescent="0.3">
      <c r="B33" s="5" t="s">
        <v>4</v>
      </c>
      <c r="C33" s="24"/>
      <c r="F33" s="5" t="s">
        <v>4</v>
      </c>
      <c r="G33" s="24"/>
      <c r="J33" s="5" t="s">
        <v>4</v>
      </c>
      <c r="K33" s="24"/>
      <c r="N33" s="5" t="s">
        <v>4</v>
      </c>
      <c r="O33" s="24"/>
      <c r="Q33" s="60"/>
      <c r="R33" s="6"/>
      <c r="S33" s="59"/>
    </row>
    <row r="34" spans="2:19" x14ac:dyDescent="0.25">
      <c r="B34" s="7" t="s">
        <v>50</v>
      </c>
      <c r="C34" s="3">
        <v>1000</v>
      </c>
      <c r="F34" s="7" t="s">
        <v>50</v>
      </c>
      <c r="G34" s="3">
        <v>1000</v>
      </c>
      <c r="J34" s="7" t="s">
        <v>50</v>
      </c>
      <c r="K34" s="3">
        <v>1000</v>
      </c>
      <c r="N34" s="7" t="s">
        <v>50</v>
      </c>
      <c r="O34" s="3">
        <v>1000</v>
      </c>
      <c r="R34" s="7" t="s">
        <v>50</v>
      </c>
      <c r="S34" s="56">
        <v>1000</v>
      </c>
    </row>
    <row r="35" spans="2:19" ht="30" x14ac:dyDescent="0.25">
      <c r="B35" s="4" t="s">
        <v>51</v>
      </c>
      <c r="C35" s="74">
        <f>G35+K35+O35+S35</f>
        <v>0</v>
      </c>
      <c r="F35" s="4" t="s">
        <v>51</v>
      </c>
      <c r="G35" s="37"/>
      <c r="J35" s="4" t="s">
        <v>51</v>
      </c>
      <c r="K35" s="37"/>
      <c r="N35" s="4" t="s">
        <v>51</v>
      </c>
      <c r="O35" s="37"/>
      <c r="R35" s="4" t="s">
        <v>51</v>
      </c>
      <c r="S35" s="37"/>
    </row>
    <row r="36" spans="2:19" x14ac:dyDescent="0.25">
      <c r="B36" s="4" t="s">
        <v>52</v>
      </c>
      <c r="C36" s="26">
        <f>G36+K36+O36+S36</f>
        <v>9400</v>
      </c>
      <c r="F36" s="4" t="s">
        <v>52</v>
      </c>
      <c r="G36" s="48">
        <v>3000</v>
      </c>
      <c r="J36" s="4" t="s">
        <v>52</v>
      </c>
      <c r="K36" s="48">
        <v>2700</v>
      </c>
      <c r="N36" s="4" t="s">
        <v>52</v>
      </c>
      <c r="O36" s="48">
        <v>1500</v>
      </c>
      <c r="R36" s="4" t="s">
        <v>52</v>
      </c>
      <c r="S36" s="48">
        <v>2200</v>
      </c>
    </row>
    <row r="37" spans="2:19" ht="15.75" thickBot="1" x14ac:dyDescent="0.3">
      <c r="B37" s="5" t="s">
        <v>5</v>
      </c>
      <c r="C37" s="24"/>
      <c r="F37" s="5" t="s">
        <v>5</v>
      </c>
      <c r="G37" s="24"/>
      <c r="J37" s="5" t="s">
        <v>5</v>
      </c>
      <c r="K37" s="24"/>
      <c r="N37" s="5" t="s">
        <v>5</v>
      </c>
      <c r="O37" s="24"/>
      <c r="R37" s="5" t="s">
        <v>5</v>
      </c>
      <c r="S37" s="24"/>
    </row>
    <row r="39" spans="2:19" ht="15.75" thickBot="1" x14ac:dyDescent="0.3"/>
    <row r="40" spans="2:19" ht="30" x14ac:dyDescent="0.25">
      <c r="B40" s="1" t="s">
        <v>94</v>
      </c>
      <c r="C40" s="22" t="s">
        <v>41</v>
      </c>
      <c r="F40" s="1" t="s">
        <v>94</v>
      </c>
      <c r="G40" s="22" t="s">
        <v>41</v>
      </c>
      <c r="J40" s="1" t="s">
        <v>94</v>
      </c>
      <c r="K40" s="22" t="s">
        <v>41</v>
      </c>
      <c r="N40" s="1" t="s">
        <v>94</v>
      </c>
      <c r="O40" s="22" t="s">
        <v>41</v>
      </c>
      <c r="R40" s="1" t="s">
        <v>94</v>
      </c>
      <c r="S40" s="22" t="s">
        <v>41</v>
      </c>
    </row>
    <row r="41" spans="2:19" x14ac:dyDescent="0.25">
      <c r="B41" s="2" t="s">
        <v>95</v>
      </c>
      <c r="C41" s="3">
        <v>1000</v>
      </c>
      <c r="F41" s="2" t="s">
        <v>95</v>
      </c>
      <c r="G41" s="3">
        <v>1000</v>
      </c>
      <c r="J41" s="2" t="s">
        <v>95</v>
      </c>
      <c r="K41" s="3">
        <v>1000</v>
      </c>
      <c r="N41" s="2" t="s">
        <v>95</v>
      </c>
      <c r="O41" s="3">
        <v>1000</v>
      </c>
      <c r="R41" s="2" t="s">
        <v>95</v>
      </c>
      <c r="S41" s="3">
        <v>1000</v>
      </c>
    </row>
    <row r="42" spans="2:19" ht="30" x14ac:dyDescent="0.25">
      <c r="B42" s="4" t="s">
        <v>96</v>
      </c>
      <c r="C42" s="74">
        <f>G42+K42+O42+S42</f>
        <v>0</v>
      </c>
      <c r="F42" s="4" t="s">
        <v>96</v>
      </c>
      <c r="G42" s="37"/>
      <c r="J42" s="4" t="s">
        <v>96</v>
      </c>
      <c r="K42" s="37"/>
      <c r="N42" s="4" t="s">
        <v>96</v>
      </c>
      <c r="O42" s="37"/>
      <c r="R42" s="4" t="s">
        <v>96</v>
      </c>
      <c r="S42" s="37"/>
    </row>
    <row r="43" spans="2:19" x14ac:dyDescent="0.25">
      <c r="B43" s="4" t="s">
        <v>97</v>
      </c>
      <c r="C43" s="30">
        <f>G43+K43+O43+S43</f>
        <v>4850000</v>
      </c>
      <c r="F43" s="4" t="s">
        <v>97</v>
      </c>
      <c r="G43" s="48">
        <v>1550000</v>
      </c>
      <c r="J43" s="4" t="s">
        <v>97</v>
      </c>
      <c r="K43" s="48">
        <v>1350000</v>
      </c>
      <c r="N43" s="4" t="s">
        <v>97</v>
      </c>
      <c r="O43" s="48">
        <v>1250000</v>
      </c>
      <c r="R43" s="4" t="s">
        <v>97</v>
      </c>
      <c r="S43" s="48">
        <v>700000</v>
      </c>
    </row>
    <row r="44" spans="2:19" ht="15.75" thickBot="1" x14ac:dyDescent="0.3">
      <c r="B44" s="5" t="s">
        <v>6</v>
      </c>
      <c r="C44" s="24"/>
      <c r="F44" s="5" t="s">
        <v>6</v>
      </c>
      <c r="G44" s="24"/>
      <c r="J44" s="5" t="s">
        <v>6</v>
      </c>
      <c r="K44" s="24"/>
      <c r="N44" s="5" t="s">
        <v>6</v>
      </c>
      <c r="O44" s="24"/>
      <c r="R44" s="5" t="s">
        <v>6</v>
      </c>
      <c r="S44" s="24"/>
    </row>
    <row r="45" spans="2:19" x14ac:dyDescent="0.25">
      <c r="B45" s="7" t="s">
        <v>98</v>
      </c>
      <c r="C45" s="3">
        <v>1000</v>
      </c>
      <c r="F45" s="7" t="s">
        <v>98</v>
      </c>
      <c r="G45" s="3">
        <v>1000</v>
      </c>
      <c r="J45" s="7" t="s">
        <v>98</v>
      </c>
      <c r="K45" s="3">
        <v>1000</v>
      </c>
      <c r="S45" s="61"/>
    </row>
    <row r="46" spans="2:19" ht="30" x14ac:dyDescent="0.25">
      <c r="B46" s="4" t="s">
        <v>99</v>
      </c>
      <c r="C46" s="74">
        <f>G46+K46</f>
        <v>0</v>
      </c>
      <c r="F46" s="4" t="s">
        <v>99</v>
      </c>
      <c r="G46" s="37"/>
      <c r="J46" s="4" t="s">
        <v>99</v>
      </c>
      <c r="K46" s="37"/>
      <c r="R46" s="35"/>
      <c r="S46" s="34"/>
    </row>
    <row r="47" spans="2:19" x14ac:dyDescent="0.25">
      <c r="B47" s="4" t="s">
        <v>100</v>
      </c>
      <c r="C47" s="30">
        <f>G47+K47</f>
        <v>5500000</v>
      </c>
      <c r="F47" s="4" t="s">
        <v>100</v>
      </c>
      <c r="G47" s="48">
        <v>2100000</v>
      </c>
      <c r="J47" s="4" t="s">
        <v>100</v>
      </c>
      <c r="K47" s="48">
        <v>3400000</v>
      </c>
      <c r="R47" s="35"/>
    </row>
    <row r="48" spans="2:19" ht="15.75" thickBot="1" x14ac:dyDescent="0.3">
      <c r="B48" s="5" t="s">
        <v>7</v>
      </c>
      <c r="C48" s="24"/>
      <c r="F48" s="5" t="s">
        <v>7</v>
      </c>
      <c r="G48" s="24"/>
      <c r="J48" s="5" t="s">
        <v>7</v>
      </c>
      <c r="K48" s="24"/>
      <c r="Q48" s="31"/>
      <c r="R48" s="31"/>
      <c r="S48" s="38"/>
    </row>
    <row r="49" spans="2:19" x14ac:dyDescent="0.25">
      <c r="S49" s="61"/>
    </row>
    <row r="50" spans="2:19" ht="15.75" thickBot="1" x14ac:dyDescent="0.3">
      <c r="Q50" s="35"/>
      <c r="R50" s="35"/>
      <c r="S50" s="34"/>
    </row>
    <row r="51" spans="2:19" ht="30" x14ac:dyDescent="0.25">
      <c r="B51" s="1" t="s">
        <v>53</v>
      </c>
      <c r="C51" s="22" t="s">
        <v>41</v>
      </c>
      <c r="F51" s="1" t="s">
        <v>53</v>
      </c>
      <c r="G51" s="22" t="s">
        <v>41</v>
      </c>
      <c r="J51" s="1" t="s">
        <v>53</v>
      </c>
      <c r="K51" s="22" t="s">
        <v>41</v>
      </c>
      <c r="N51" s="1" t="s">
        <v>53</v>
      </c>
      <c r="O51" s="22" t="s">
        <v>41</v>
      </c>
      <c r="Q51" s="35"/>
      <c r="R51" s="42"/>
      <c r="S51" s="40"/>
    </row>
    <row r="52" spans="2:19" x14ac:dyDescent="0.25">
      <c r="B52" s="2" t="s">
        <v>54</v>
      </c>
      <c r="C52" s="3">
        <v>1000</v>
      </c>
      <c r="F52" s="2" t="s">
        <v>54</v>
      </c>
      <c r="G52" s="3">
        <v>1000</v>
      </c>
      <c r="J52" s="2" t="s">
        <v>54</v>
      </c>
      <c r="K52" s="3">
        <v>1000</v>
      </c>
      <c r="N52" s="2" t="s">
        <v>54</v>
      </c>
      <c r="O52" s="3">
        <v>1000</v>
      </c>
      <c r="R52" s="40"/>
      <c r="S52" s="40"/>
    </row>
    <row r="53" spans="2:19" ht="30" x14ac:dyDescent="0.25">
      <c r="B53" s="4" t="s">
        <v>55</v>
      </c>
      <c r="C53" s="74">
        <f>G53+K53+O53</f>
        <v>0</v>
      </c>
      <c r="F53" s="4" t="s">
        <v>55</v>
      </c>
      <c r="G53" s="37"/>
      <c r="J53" s="4" t="s">
        <v>55</v>
      </c>
      <c r="K53" s="37"/>
      <c r="N53" s="4" t="s">
        <v>55</v>
      </c>
      <c r="O53" s="37"/>
      <c r="Q53" s="31"/>
      <c r="R53" s="41"/>
      <c r="S53" s="20"/>
    </row>
    <row r="54" spans="2:19" x14ac:dyDescent="0.25">
      <c r="B54" s="4" t="s">
        <v>56</v>
      </c>
      <c r="C54" s="30">
        <f>G54+K54+O54</f>
        <v>17400</v>
      </c>
      <c r="F54" s="4" t="s">
        <v>56</v>
      </c>
      <c r="G54" s="48">
        <v>8200</v>
      </c>
      <c r="J54" s="4" t="s">
        <v>56</v>
      </c>
      <c r="K54" s="48">
        <v>7200</v>
      </c>
      <c r="N54" s="4" t="s">
        <v>56</v>
      </c>
      <c r="O54" s="48">
        <v>2000</v>
      </c>
      <c r="R54" s="43"/>
      <c r="S54" s="41"/>
    </row>
    <row r="55" spans="2:19" ht="15.75" thickBot="1" x14ac:dyDescent="0.3">
      <c r="B55" s="5" t="s">
        <v>109</v>
      </c>
      <c r="C55" s="24"/>
      <c r="F55" s="5" t="s">
        <v>109</v>
      </c>
      <c r="G55" s="24"/>
      <c r="J55" s="5" t="s">
        <v>109</v>
      </c>
      <c r="K55" s="24"/>
      <c r="N55" s="5" t="s">
        <v>109</v>
      </c>
      <c r="O55" s="24"/>
      <c r="Q55" s="35"/>
      <c r="R55" s="42"/>
      <c r="S55" s="43"/>
    </row>
    <row r="56" spans="2:19" x14ac:dyDescent="0.25">
      <c r="Q56" s="35"/>
    </row>
    <row r="58" spans="2:19" ht="30" x14ac:dyDescent="0.25">
      <c r="B58" s="1" t="s">
        <v>61</v>
      </c>
      <c r="C58" s="22" t="s">
        <v>41</v>
      </c>
      <c r="F58" s="1" t="s">
        <v>61</v>
      </c>
      <c r="G58" s="22" t="s">
        <v>41</v>
      </c>
      <c r="J58" s="1" t="s">
        <v>61</v>
      </c>
      <c r="K58" s="22" t="s">
        <v>41</v>
      </c>
      <c r="N58" s="1" t="s">
        <v>61</v>
      </c>
      <c r="O58" s="22" t="s">
        <v>41</v>
      </c>
      <c r="R58" s="1" t="s">
        <v>61</v>
      </c>
      <c r="S58" s="22" t="s">
        <v>41</v>
      </c>
    </row>
    <row r="59" spans="2:19" x14ac:dyDescent="0.25">
      <c r="B59" s="2" t="s">
        <v>62</v>
      </c>
      <c r="C59" s="3">
        <v>1000</v>
      </c>
      <c r="F59" s="2" t="s">
        <v>62</v>
      </c>
      <c r="G59" s="3">
        <v>1000</v>
      </c>
      <c r="J59" s="2" t="s">
        <v>62</v>
      </c>
      <c r="K59" s="3">
        <v>1000</v>
      </c>
      <c r="N59" s="2" t="s">
        <v>62</v>
      </c>
      <c r="O59" s="3">
        <v>1000</v>
      </c>
      <c r="R59" s="2" t="s">
        <v>62</v>
      </c>
      <c r="S59" s="3">
        <v>1000</v>
      </c>
    </row>
    <row r="60" spans="2:19" ht="30" x14ac:dyDescent="0.25">
      <c r="B60" s="4" t="s">
        <v>63</v>
      </c>
      <c r="C60" s="74">
        <f>G60+K60+O60+S60</f>
        <v>0</v>
      </c>
      <c r="F60" s="4" t="s">
        <v>63</v>
      </c>
      <c r="G60" s="37"/>
      <c r="J60" s="4" t="s">
        <v>63</v>
      </c>
      <c r="K60" s="37"/>
      <c r="N60" s="4" t="s">
        <v>63</v>
      </c>
      <c r="O60" s="37"/>
      <c r="R60" s="4" t="s">
        <v>63</v>
      </c>
      <c r="S60" s="37"/>
    </row>
    <row r="61" spans="2:19" ht="15" customHeight="1" x14ac:dyDescent="0.25">
      <c r="B61" s="4" t="s">
        <v>65</v>
      </c>
      <c r="C61" s="30">
        <f>G61+K61+O61+S61</f>
        <v>1305000</v>
      </c>
      <c r="F61" s="4" t="s">
        <v>65</v>
      </c>
      <c r="G61" s="48">
        <v>370000</v>
      </c>
      <c r="J61" s="4" t="s">
        <v>65</v>
      </c>
      <c r="K61" s="48">
        <v>185000</v>
      </c>
      <c r="N61" s="4" t="s">
        <v>65</v>
      </c>
      <c r="O61" s="48">
        <v>375000</v>
      </c>
      <c r="R61" s="4" t="s">
        <v>65</v>
      </c>
      <c r="S61" s="48">
        <v>375000</v>
      </c>
    </row>
    <row r="62" spans="2:19" x14ac:dyDescent="0.25">
      <c r="B62" s="5" t="s">
        <v>8</v>
      </c>
      <c r="C62" s="24"/>
      <c r="F62" s="5" t="s">
        <v>8</v>
      </c>
      <c r="G62" s="24"/>
      <c r="J62" s="5" t="s">
        <v>8</v>
      </c>
      <c r="K62" s="24"/>
      <c r="N62" s="5" t="s">
        <v>8</v>
      </c>
      <c r="O62" s="24"/>
      <c r="R62" s="5" t="s">
        <v>8</v>
      </c>
      <c r="S62" s="24"/>
    </row>
    <row r="64" spans="2:19" ht="15.75" thickBot="1" x14ac:dyDescent="0.3"/>
    <row r="65" spans="2:19" ht="30" x14ac:dyDescent="0.25">
      <c r="B65" s="1" t="s">
        <v>101</v>
      </c>
      <c r="C65" s="22" t="s">
        <v>41</v>
      </c>
      <c r="F65" s="40"/>
      <c r="G65" s="40"/>
      <c r="J65" s="1" t="s">
        <v>101</v>
      </c>
      <c r="K65" s="22" t="s">
        <v>41</v>
      </c>
      <c r="N65" s="40"/>
      <c r="O65" s="40"/>
      <c r="R65" s="40"/>
      <c r="S65" s="40"/>
    </row>
    <row r="66" spans="2:19" x14ac:dyDescent="0.25">
      <c r="B66" s="2" t="s">
        <v>102</v>
      </c>
      <c r="C66" s="3">
        <v>1000</v>
      </c>
      <c r="F66" s="40"/>
      <c r="G66" s="40"/>
      <c r="J66" s="2" t="s">
        <v>102</v>
      </c>
      <c r="K66" s="3">
        <v>1000</v>
      </c>
      <c r="N66" s="40"/>
      <c r="O66" s="40"/>
      <c r="R66" s="40"/>
      <c r="S66" s="40"/>
    </row>
    <row r="67" spans="2:19" ht="30" x14ac:dyDescent="0.25">
      <c r="B67" s="4" t="s">
        <v>103</v>
      </c>
      <c r="C67" s="74">
        <f>K67</f>
        <v>0</v>
      </c>
      <c r="F67" s="40"/>
      <c r="G67" s="40"/>
      <c r="J67" s="4" t="s">
        <v>103</v>
      </c>
      <c r="K67" s="37"/>
      <c r="N67" s="40"/>
      <c r="O67" s="40"/>
      <c r="R67" s="40"/>
      <c r="S67" s="40"/>
    </row>
    <row r="68" spans="2:19" x14ac:dyDescent="0.25">
      <c r="B68" s="4" t="s">
        <v>104</v>
      </c>
      <c r="C68" s="30">
        <f>K68</f>
        <v>2500000</v>
      </c>
      <c r="F68" s="40"/>
      <c r="G68" s="40"/>
      <c r="J68" s="4" t="s">
        <v>104</v>
      </c>
      <c r="K68" s="48">
        <v>2500000</v>
      </c>
      <c r="N68" s="40"/>
      <c r="O68" s="40"/>
      <c r="R68" s="40"/>
      <c r="S68" s="40"/>
    </row>
    <row r="69" spans="2:19" ht="15.75" thickBot="1" x14ac:dyDescent="0.3">
      <c r="B69" s="5" t="s">
        <v>9</v>
      </c>
      <c r="C69" s="24"/>
      <c r="F69" s="40"/>
      <c r="G69" s="40"/>
      <c r="J69" s="5" t="s">
        <v>9</v>
      </c>
      <c r="K69" s="24"/>
      <c r="N69" s="40"/>
      <c r="O69" s="40"/>
      <c r="R69" s="40"/>
      <c r="S69" s="40"/>
    </row>
  </sheetData>
  <sheetProtection algorithmName="SHA-512" hashValue="+GUZcLc3XD24ZxNoVx1EzlPdIOBNoNsAi45SIz3Nu5bC17G6FnB4RpTKtbNd/zui8AbkheMzz/GExXiMJe9EhA==" saltValue="qAa0nVr9Cb9UcAgnqgybLA==" spinCount="100000" sheet="1" selectLockedCells="1"/>
  <conditionalFormatting sqref="C6">
    <cfRule type="cellIs" dxfId="243" priority="49" operator="greaterThanOrEqual">
      <formula>$C$7</formula>
    </cfRule>
  </conditionalFormatting>
  <conditionalFormatting sqref="C13">
    <cfRule type="cellIs" dxfId="242" priority="47" operator="greaterThanOrEqual">
      <formula>$C$14</formula>
    </cfRule>
  </conditionalFormatting>
  <conditionalFormatting sqref="C17">
    <cfRule type="cellIs" dxfId="241" priority="46" operator="greaterThanOrEqual">
      <formula>C18</formula>
    </cfRule>
  </conditionalFormatting>
  <conditionalFormatting sqref="C24">
    <cfRule type="cellIs" dxfId="240" priority="34" operator="greaterThanOrEqual">
      <formula>C25</formula>
    </cfRule>
  </conditionalFormatting>
  <conditionalFormatting sqref="C31">
    <cfRule type="cellIs" dxfId="239" priority="33" operator="greaterThanOrEqual">
      <formula>C32</formula>
    </cfRule>
  </conditionalFormatting>
  <conditionalFormatting sqref="C35">
    <cfRule type="cellIs" dxfId="238" priority="32" operator="greaterThanOrEqual">
      <formula>C36</formula>
    </cfRule>
  </conditionalFormatting>
  <conditionalFormatting sqref="C42">
    <cfRule type="cellIs" dxfId="237" priority="30" operator="greaterThanOrEqual">
      <formula>C43</formula>
    </cfRule>
  </conditionalFormatting>
  <conditionalFormatting sqref="C46">
    <cfRule type="cellIs" dxfId="236" priority="29" operator="greaterThanOrEqual">
      <formula>C47</formula>
    </cfRule>
  </conditionalFormatting>
  <conditionalFormatting sqref="C53">
    <cfRule type="cellIs" dxfId="235" priority="28" operator="greaterThanOrEqual">
      <formula>C54</formula>
    </cfRule>
  </conditionalFormatting>
  <conditionalFormatting sqref="C60">
    <cfRule type="cellIs" dxfId="234" priority="25" operator="greaterThanOrEqual">
      <formula>C61</formula>
    </cfRule>
  </conditionalFormatting>
  <conditionalFormatting sqref="C67">
    <cfRule type="cellIs" dxfId="233" priority="9" operator="greaterThanOrEqual">
      <formula>C68</formula>
    </cfRule>
  </conditionalFormatting>
  <conditionalFormatting sqref="G6">
    <cfRule type="cellIs" dxfId="232" priority="91" operator="greaterThanOrEqual">
      <formula>G7</formula>
    </cfRule>
  </conditionalFormatting>
  <conditionalFormatting sqref="G13">
    <cfRule type="cellIs" dxfId="231" priority="83" operator="greaterThanOrEqual">
      <formula>G14</formula>
    </cfRule>
  </conditionalFormatting>
  <conditionalFormatting sqref="G17">
    <cfRule type="cellIs" dxfId="230" priority="82" operator="greaterThanOrEqual">
      <formula>G18</formula>
    </cfRule>
  </conditionalFormatting>
  <conditionalFormatting sqref="G24">
    <cfRule type="cellIs" dxfId="229" priority="73" operator="greaterThanOrEqual">
      <formula>G25</formula>
    </cfRule>
  </conditionalFormatting>
  <conditionalFormatting sqref="G31">
    <cfRule type="cellIs" dxfId="228" priority="72" operator="greaterThanOrEqual">
      <formula>G32</formula>
    </cfRule>
  </conditionalFormatting>
  <conditionalFormatting sqref="G35">
    <cfRule type="cellIs" dxfId="227" priority="71" operator="greaterThanOrEqual">
      <formula>G36</formula>
    </cfRule>
  </conditionalFormatting>
  <conditionalFormatting sqref="G42">
    <cfRule type="cellIs" dxfId="226" priority="61" operator="greaterThanOrEqual">
      <formula>G43</formula>
    </cfRule>
  </conditionalFormatting>
  <conditionalFormatting sqref="G46">
    <cfRule type="cellIs" dxfId="225" priority="59" operator="greaterThanOrEqual">
      <formula>G47</formula>
    </cfRule>
  </conditionalFormatting>
  <conditionalFormatting sqref="G53">
    <cfRule type="cellIs" dxfId="224" priority="58" operator="greaterThanOrEqual">
      <formula>G54</formula>
    </cfRule>
  </conditionalFormatting>
  <conditionalFormatting sqref="G60">
    <cfRule type="cellIs" dxfId="223" priority="50" operator="greaterThanOrEqual">
      <formula>G61</formula>
    </cfRule>
  </conditionalFormatting>
  <conditionalFormatting sqref="K6">
    <cfRule type="cellIs" dxfId="222" priority="90" operator="greaterThanOrEqual">
      <formula>K7</formula>
    </cfRule>
  </conditionalFormatting>
  <conditionalFormatting sqref="K13">
    <cfRule type="cellIs" dxfId="221" priority="81" operator="greaterThanOrEqual">
      <formula>K14</formula>
    </cfRule>
  </conditionalFormatting>
  <conditionalFormatting sqref="K17">
    <cfRule type="cellIs" dxfId="220" priority="80" operator="greaterThanOrEqual">
      <formula>K18</formula>
    </cfRule>
  </conditionalFormatting>
  <conditionalFormatting sqref="K24">
    <cfRule type="cellIs" dxfId="219" priority="74" operator="greaterThanOrEqual">
      <formula>K25</formula>
    </cfRule>
  </conditionalFormatting>
  <conditionalFormatting sqref="K31">
    <cfRule type="cellIs" dxfId="218" priority="69" operator="greaterThanOrEqual">
      <formula>K32</formula>
    </cfRule>
  </conditionalFormatting>
  <conditionalFormatting sqref="K35">
    <cfRule type="cellIs" dxfId="217" priority="68" operator="greaterThanOrEqual">
      <formula>K36</formula>
    </cfRule>
  </conditionalFormatting>
  <conditionalFormatting sqref="K42">
    <cfRule type="cellIs" dxfId="216" priority="60" operator="greaterThanOrEqual">
      <formula>K43</formula>
    </cfRule>
  </conditionalFormatting>
  <conditionalFormatting sqref="K46">
    <cfRule type="cellIs" dxfId="215" priority="56" operator="greaterThanOrEqual">
      <formula>K47</formula>
    </cfRule>
  </conditionalFormatting>
  <conditionalFormatting sqref="K53">
    <cfRule type="cellIs" dxfId="214" priority="57" operator="greaterThanOrEqual">
      <formula>K54</formula>
    </cfRule>
  </conditionalFormatting>
  <conditionalFormatting sqref="K60">
    <cfRule type="cellIs" dxfId="213" priority="51" operator="greaterThanOrEqual">
      <formula>K61</formula>
    </cfRule>
  </conditionalFormatting>
  <conditionalFormatting sqref="K67">
    <cfRule type="cellIs" dxfId="212" priority="20" operator="greaterThanOrEqual">
      <formula>K68</formula>
    </cfRule>
  </conditionalFormatting>
  <conditionalFormatting sqref="O6">
    <cfRule type="cellIs" dxfId="211" priority="89" operator="greaterThanOrEqual">
      <formula>O7</formula>
    </cfRule>
  </conditionalFormatting>
  <conditionalFormatting sqref="O13">
    <cfRule type="cellIs" dxfId="210" priority="79" operator="greaterThanOrEqual">
      <formula>O14</formula>
    </cfRule>
  </conditionalFormatting>
  <conditionalFormatting sqref="O17">
    <cfRule type="cellIs" dxfId="209" priority="78" operator="greaterThanOrEqual">
      <formula>O18</formula>
    </cfRule>
  </conditionalFormatting>
  <conditionalFormatting sqref="O24">
    <cfRule type="cellIs" dxfId="208" priority="75" operator="greaterThanOrEqual">
      <formula>O25</formula>
    </cfRule>
  </conditionalFormatting>
  <conditionalFormatting sqref="O31">
    <cfRule type="cellIs" dxfId="207" priority="66" operator="greaterThanOrEqual">
      <formula>O32</formula>
    </cfRule>
  </conditionalFormatting>
  <conditionalFormatting sqref="O35">
    <cfRule type="cellIs" dxfId="206" priority="67" operator="greaterThanOrEqual">
      <formula>O36</formula>
    </cfRule>
  </conditionalFormatting>
  <conditionalFormatting sqref="O42">
    <cfRule type="cellIs" dxfId="205" priority="12" operator="greaterThanOrEqual">
      <formula>O43</formula>
    </cfRule>
  </conditionalFormatting>
  <conditionalFormatting sqref="O53">
    <cfRule type="cellIs" dxfId="204" priority="2" operator="greaterThanOrEqual">
      <formula>O54</formula>
    </cfRule>
  </conditionalFormatting>
  <conditionalFormatting sqref="O60">
    <cfRule type="cellIs" dxfId="203" priority="52" operator="greaterThanOrEqual">
      <formula>O61</formula>
    </cfRule>
  </conditionalFormatting>
  <conditionalFormatting sqref="S6">
    <cfRule type="cellIs" dxfId="202" priority="88" operator="greaterThanOrEqual">
      <formula>S7</formula>
    </cfRule>
  </conditionalFormatting>
  <conditionalFormatting sqref="S13">
    <cfRule type="cellIs" dxfId="201" priority="77" operator="greaterThanOrEqual">
      <formula>S14</formula>
    </cfRule>
  </conditionalFormatting>
  <conditionalFormatting sqref="S17">
    <cfRule type="cellIs" dxfId="200" priority="76" operator="greaterThanOrEqual">
      <formula>S18</formula>
    </cfRule>
  </conditionalFormatting>
  <conditionalFormatting sqref="S24">
    <cfRule type="cellIs" dxfId="199" priority="4" operator="greaterThanOrEqual">
      <formula>S25</formula>
    </cfRule>
  </conditionalFormatting>
  <conditionalFormatting sqref="S35">
    <cfRule type="cellIs" dxfId="198" priority="64" operator="greaterThanOrEqual">
      <formula>S36</formula>
    </cfRule>
  </conditionalFormatting>
  <conditionalFormatting sqref="S42">
    <cfRule type="cellIs" dxfId="197" priority="1" operator="greaterThanOrEqual">
      <formula>S43</formula>
    </cfRule>
  </conditionalFormatting>
  <conditionalFormatting sqref="S60">
    <cfRule type="cellIs" dxfId="196" priority="53" operator="greaterThanOrEqual">
      <formula>S61</formula>
    </cfRule>
  </conditionalFormatting>
  <pageMargins left="0.7" right="0.7" top="0.75" bottom="0.75" header="0.3" footer="0.3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310D6-0694-4F82-9BCE-466C34B0242C}">
  <sheetPr codeName="Sheet5"/>
  <dimension ref="B1:S67"/>
  <sheetViews>
    <sheetView zoomScaleNormal="100" zoomScaleSheetLayoutView="100" workbookViewId="0">
      <selection activeCell="G6" sqref="G6"/>
    </sheetView>
  </sheetViews>
  <sheetFormatPr defaultColWidth="9.140625" defaultRowHeight="15" x14ac:dyDescent="0.25"/>
  <cols>
    <col min="2" max="2" width="49.140625" customWidth="1"/>
    <col min="3" max="3" width="18.5703125" customWidth="1"/>
    <col min="5" max="5" width="18.85546875" customWidth="1"/>
    <col min="6" max="6" width="49.140625" customWidth="1"/>
    <col min="7" max="7" width="18.5703125" customWidth="1"/>
    <col min="10" max="10" width="49.140625" customWidth="1"/>
    <col min="11" max="11" width="18.5703125" customWidth="1"/>
    <col min="14" max="14" width="49.140625" customWidth="1"/>
    <col min="15" max="15" width="18.5703125" customWidth="1"/>
  </cols>
  <sheetData>
    <row r="1" spans="2:15" x14ac:dyDescent="0.25">
      <c r="B1" s="20" t="s">
        <v>69</v>
      </c>
    </row>
    <row r="2" spans="2:15" x14ac:dyDescent="0.25">
      <c r="E2" s="38"/>
    </row>
    <row r="3" spans="2:15" ht="15.75" thickBot="1" x14ac:dyDescent="0.3">
      <c r="B3" s="31" t="s">
        <v>36</v>
      </c>
      <c r="C3" s="31"/>
      <c r="F3" s="31" t="s">
        <v>37</v>
      </c>
      <c r="J3" s="31" t="s">
        <v>38</v>
      </c>
      <c r="N3" s="31" t="s">
        <v>67</v>
      </c>
    </row>
    <row r="4" spans="2:15" ht="30" x14ac:dyDescent="0.25">
      <c r="B4" s="1" t="s">
        <v>84</v>
      </c>
      <c r="C4" s="22" t="s">
        <v>41</v>
      </c>
      <c r="F4" s="1" t="s">
        <v>84</v>
      </c>
      <c r="G4" s="22" t="s">
        <v>41</v>
      </c>
      <c r="J4" s="1" t="s">
        <v>84</v>
      </c>
      <c r="K4" s="22" t="s">
        <v>41</v>
      </c>
      <c r="N4" s="1" t="s">
        <v>84</v>
      </c>
      <c r="O4" s="22" t="s">
        <v>41</v>
      </c>
    </row>
    <row r="5" spans="2:15" x14ac:dyDescent="0.25">
      <c r="B5" s="2" t="s">
        <v>85</v>
      </c>
      <c r="C5" s="3">
        <v>1000</v>
      </c>
      <c r="F5" s="2" t="s">
        <v>85</v>
      </c>
      <c r="G5" s="3">
        <v>1000</v>
      </c>
      <c r="J5" s="2" t="s">
        <v>85</v>
      </c>
      <c r="K5" s="3">
        <v>1000</v>
      </c>
      <c r="N5" s="2" t="s">
        <v>85</v>
      </c>
      <c r="O5" s="3">
        <v>1000</v>
      </c>
    </row>
    <row r="6" spans="2:15" ht="30" x14ac:dyDescent="0.25">
      <c r="B6" s="4" t="s">
        <v>86</v>
      </c>
      <c r="C6" s="74">
        <f>G6+K6+O6</f>
        <v>0</v>
      </c>
      <c r="F6" s="4" t="s">
        <v>86</v>
      </c>
      <c r="G6" s="37"/>
      <c r="J6" s="4" t="s">
        <v>86</v>
      </c>
      <c r="K6" s="37"/>
      <c r="N6" s="4" t="s">
        <v>86</v>
      </c>
      <c r="O6" s="37"/>
    </row>
    <row r="7" spans="2:15" x14ac:dyDescent="0.25">
      <c r="B7" s="4" t="s">
        <v>87</v>
      </c>
      <c r="C7" s="30">
        <f>G7+K7+O7</f>
        <v>4100000</v>
      </c>
      <c r="F7" s="4" t="s">
        <v>87</v>
      </c>
      <c r="G7" s="48">
        <v>1400000</v>
      </c>
      <c r="J7" s="4" t="s">
        <v>87</v>
      </c>
      <c r="K7" s="48">
        <v>1400000</v>
      </c>
      <c r="N7" s="4" t="s">
        <v>87</v>
      </c>
      <c r="O7" s="48">
        <v>1300000</v>
      </c>
    </row>
    <row r="8" spans="2:15" ht="15.75" thickBot="1" x14ac:dyDescent="0.3">
      <c r="B8" s="9" t="s">
        <v>1</v>
      </c>
      <c r="C8" s="25"/>
      <c r="F8" s="9" t="s">
        <v>1</v>
      </c>
      <c r="G8" s="25"/>
      <c r="J8" s="9" t="s">
        <v>1</v>
      </c>
      <c r="K8" s="25"/>
      <c r="N8" s="9" t="s">
        <v>1</v>
      </c>
      <c r="O8" s="25"/>
    </row>
    <row r="9" spans="2:15" x14ac:dyDescent="0.25">
      <c r="B9" s="7" t="s">
        <v>88</v>
      </c>
      <c r="C9" s="8">
        <v>1000</v>
      </c>
      <c r="F9" s="7" t="s">
        <v>88</v>
      </c>
      <c r="G9" s="8">
        <v>1000</v>
      </c>
      <c r="J9" s="7" t="s">
        <v>88</v>
      </c>
      <c r="K9" s="8">
        <v>1000</v>
      </c>
      <c r="N9" s="7" t="s">
        <v>88</v>
      </c>
      <c r="O9" s="8">
        <v>1000</v>
      </c>
    </row>
    <row r="10" spans="2:15" ht="30" x14ac:dyDescent="0.25">
      <c r="B10" s="4" t="s">
        <v>89</v>
      </c>
      <c r="C10" s="74">
        <f>G10+K10+O10</f>
        <v>0</v>
      </c>
      <c r="F10" s="4" t="s">
        <v>89</v>
      </c>
      <c r="G10" s="37"/>
      <c r="J10" s="4" t="s">
        <v>89</v>
      </c>
      <c r="K10" s="37"/>
      <c r="N10" s="4" t="s">
        <v>89</v>
      </c>
      <c r="O10" s="37"/>
    </row>
    <row r="11" spans="2:15" ht="15" customHeight="1" x14ac:dyDescent="0.25">
      <c r="B11" s="4" t="s">
        <v>90</v>
      </c>
      <c r="C11" s="30">
        <f>G11+K11+O11</f>
        <v>3500000</v>
      </c>
      <c r="F11" s="4" t="s">
        <v>90</v>
      </c>
      <c r="G11" s="48">
        <v>1300000</v>
      </c>
      <c r="J11" s="4" t="s">
        <v>90</v>
      </c>
      <c r="K11" s="48">
        <v>1000000</v>
      </c>
      <c r="N11" s="4" t="s">
        <v>90</v>
      </c>
      <c r="O11" s="48">
        <v>1200000</v>
      </c>
    </row>
    <row r="12" spans="2:15" ht="15.75" thickBot="1" x14ac:dyDescent="0.3">
      <c r="B12" s="5" t="s">
        <v>2</v>
      </c>
      <c r="C12" s="24"/>
      <c r="F12" s="5" t="s">
        <v>2</v>
      </c>
      <c r="G12" s="24"/>
      <c r="J12" s="5" t="s">
        <v>2</v>
      </c>
      <c r="K12" s="24"/>
      <c r="N12" s="5" t="s">
        <v>2</v>
      </c>
      <c r="O12" s="24"/>
    </row>
    <row r="15" spans="2:15" ht="30" x14ac:dyDescent="0.25">
      <c r="B15" s="1" t="s">
        <v>45</v>
      </c>
      <c r="C15" s="22" t="s">
        <v>41</v>
      </c>
      <c r="F15" s="1" t="s">
        <v>45</v>
      </c>
      <c r="G15" s="22" t="s">
        <v>41</v>
      </c>
      <c r="J15" s="1" t="s">
        <v>45</v>
      </c>
      <c r="K15" s="22" t="s">
        <v>41</v>
      </c>
      <c r="N15" s="1" t="s">
        <v>45</v>
      </c>
      <c r="O15" s="22" t="s">
        <v>41</v>
      </c>
    </row>
    <row r="16" spans="2:15" x14ac:dyDescent="0.25">
      <c r="B16" s="2" t="s">
        <v>46</v>
      </c>
      <c r="C16" s="3">
        <v>1000</v>
      </c>
      <c r="F16" s="2" t="s">
        <v>46</v>
      </c>
      <c r="G16" s="3">
        <v>1000</v>
      </c>
      <c r="J16" s="2" t="s">
        <v>46</v>
      </c>
      <c r="K16" s="3">
        <v>1000</v>
      </c>
      <c r="N16" s="2" t="s">
        <v>46</v>
      </c>
      <c r="O16" s="3">
        <v>1000</v>
      </c>
    </row>
    <row r="17" spans="2:15" ht="30" x14ac:dyDescent="0.25">
      <c r="B17" s="4" t="s">
        <v>47</v>
      </c>
      <c r="C17" s="74">
        <f>G17+K17+O17</f>
        <v>0</v>
      </c>
      <c r="F17" s="4" t="s">
        <v>47</v>
      </c>
      <c r="G17" s="37"/>
      <c r="J17" s="4" t="s">
        <v>47</v>
      </c>
      <c r="K17" s="37"/>
      <c r="N17" s="4" t="s">
        <v>47</v>
      </c>
      <c r="O17" s="37"/>
    </row>
    <row r="18" spans="2:15" x14ac:dyDescent="0.25">
      <c r="B18" s="4" t="s">
        <v>48</v>
      </c>
      <c r="C18" s="30">
        <f>G18+K18+O18</f>
        <v>385000</v>
      </c>
      <c r="F18" s="4" t="s">
        <v>48</v>
      </c>
      <c r="G18" s="48">
        <v>120000</v>
      </c>
      <c r="J18" s="4" t="s">
        <v>48</v>
      </c>
      <c r="K18" s="48">
        <v>145000</v>
      </c>
      <c r="N18" s="4" t="s">
        <v>48</v>
      </c>
      <c r="O18" s="48">
        <v>120000</v>
      </c>
    </row>
    <row r="19" spans="2:15" x14ac:dyDescent="0.25">
      <c r="B19" s="5" t="s">
        <v>3</v>
      </c>
      <c r="C19" s="24"/>
      <c r="F19" s="5" t="s">
        <v>3</v>
      </c>
      <c r="G19" s="24"/>
      <c r="J19" s="5" t="s">
        <v>3</v>
      </c>
      <c r="K19" s="24"/>
      <c r="N19" s="5" t="s">
        <v>3</v>
      </c>
      <c r="O19" s="24"/>
    </row>
    <row r="22" spans="2:15" ht="30" x14ac:dyDescent="0.25">
      <c r="B22" s="1" t="s">
        <v>49</v>
      </c>
      <c r="C22" s="22" t="s">
        <v>41</v>
      </c>
      <c r="F22" s="1" t="s">
        <v>49</v>
      </c>
      <c r="G22" s="22" t="s">
        <v>41</v>
      </c>
      <c r="J22" s="1" t="s">
        <v>49</v>
      </c>
      <c r="K22" s="22" t="s">
        <v>41</v>
      </c>
      <c r="N22" s="1" t="s">
        <v>49</v>
      </c>
      <c r="O22" s="22" t="s">
        <v>41</v>
      </c>
    </row>
    <row r="23" spans="2:15" x14ac:dyDescent="0.25">
      <c r="B23" s="2" t="s">
        <v>91</v>
      </c>
      <c r="C23" s="3">
        <v>1000</v>
      </c>
      <c r="F23" s="2" t="s">
        <v>91</v>
      </c>
      <c r="G23" s="3">
        <v>1000</v>
      </c>
      <c r="J23" s="2" t="s">
        <v>91</v>
      </c>
      <c r="K23" s="3">
        <v>1000</v>
      </c>
      <c r="N23" s="2" t="s">
        <v>91</v>
      </c>
      <c r="O23" s="3">
        <v>1000</v>
      </c>
    </row>
    <row r="24" spans="2:15" ht="30" x14ac:dyDescent="0.25">
      <c r="B24" s="4" t="s">
        <v>92</v>
      </c>
      <c r="C24" s="74">
        <f>G24+K24+O24</f>
        <v>0</v>
      </c>
      <c r="F24" s="4" t="s">
        <v>92</v>
      </c>
      <c r="G24" s="37"/>
      <c r="J24" s="4" t="s">
        <v>92</v>
      </c>
      <c r="K24" s="37"/>
      <c r="N24" s="4" t="s">
        <v>92</v>
      </c>
      <c r="O24" s="37"/>
    </row>
    <row r="25" spans="2:15" ht="15" customHeight="1" x14ac:dyDescent="0.25">
      <c r="B25" s="4" t="s">
        <v>93</v>
      </c>
      <c r="C25" s="30">
        <f>G25+K25+O25</f>
        <v>21500</v>
      </c>
      <c r="F25" s="4" t="s">
        <v>93</v>
      </c>
      <c r="G25" s="48">
        <v>6600</v>
      </c>
      <c r="J25" s="4" t="s">
        <v>93</v>
      </c>
      <c r="K25" s="48">
        <v>6700</v>
      </c>
      <c r="N25" s="4" t="s">
        <v>93</v>
      </c>
      <c r="O25" s="48">
        <v>8200</v>
      </c>
    </row>
    <row r="26" spans="2:15" x14ac:dyDescent="0.25">
      <c r="B26" s="5" t="s">
        <v>4</v>
      </c>
      <c r="C26" s="24"/>
      <c r="F26" s="5" t="s">
        <v>4</v>
      </c>
      <c r="G26" s="24"/>
      <c r="J26" s="5" t="s">
        <v>4</v>
      </c>
      <c r="K26" s="24"/>
      <c r="N26" s="5" t="s">
        <v>4</v>
      </c>
      <c r="O26" s="24"/>
    </row>
    <row r="27" spans="2:15" x14ac:dyDescent="0.25">
      <c r="B27" s="7" t="s">
        <v>50</v>
      </c>
      <c r="C27" s="3">
        <v>1000</v>
      </c>
      <c r="F27" s="7" t="s">
        <v>50</v>
      </c>
      <c r="G27" s="3">
        <v>1000</v>
      </c>
      <c r="J27" s="7" t="s">
        <v>50</v>
      </c>
      <c r="K27" s="3">
        <v>1000</v>
      </c>
      <c r="N27" s="7" t="s">
        <v>50</v>
      </c>
      <c r="O27" s="3">
        <v>1000</v>
      </c>
    </row>
    <row r="28" spans="2:15" ht="30" x14ac:dyDescent="0.25">
      <c r="B28" s="4" t="s">
        <v>51</v>
      </c>
      <c r="C28" s="74">
        <f>G28+K28+O28</f>
        <v>0</v>
      </c>
      <c r="F28" s="4" t="s">
        <v>51</v>
      </c>
      <c r="G28" s="37"/>
      <c r="J28" s="4" t="s">
        <v>51</v>
      </c>
      <c r="K28" s="37"/>
      <c r="N28" s="4" t="s">
        <v>51</v>
      </c>
      <c r="O28" s="37"/>
    </row>
    <row r="29" spans="2:15" x14ac:dyDescent="0.25">
      <c r="B29" s="4" t="s">
        <v>52</v>
      </c>
      <c r="C29" s="30">
        <f>G29+K29+O29</f>
        <v>11550</v>
      </c>
      <c r="F29" s="4" t="s">
        <v>52</v>
      </c>
      <c r="G29" s="48">
        <v>3900</v>
      </c>
      <c r="J29" s="4" t="s">
        <v>52</v>
      </c>
      <c r="K29" s="48">
        <v>5200</v>
      </c>
      <c r="N29" s="4" t="s">
        <v>52</v>
      </c>
      <c r="O29" s="48">
        <v>2450</v>
      </c>
    </row>
    <row r="30" spans="2:15" ht="15.75" thickBot="1" x14ac:dyDescent="0.3">
      <c r="B30" s="5" t="s">
        <v>5</v>
      </c>
      <c r="C30" s="24"/>
      <c r="F30" s="5" t="s">
        <v>5</v>
      </c>
      <c r="G30" s="24"/>
      <c r="J30" s="5" t="s">
        <v>5</v>
      </c>
      <c r="K30" s="24"/>
      <c r="N30" s="5" t="s">
        <v>5</v>
      </c>
      <c r="O30" s="24"/>
    </row>
    <row r="33" spans="2:19" ht="30" x14ac:dyDescent="0.25">
      <c r="B33" s="1" t="s">
        <v>94</v>
      </c>
      <c r="C33" s="22" t="s">
        <v>41</v>
      </c>
      <c r="F33" s="1" t="s">
        <v>94</v>
      </c>
      <c r="G33" s="22" t="s">
        <v>41</v>
      </c>
      <c r="J33" s="1" t="s">
        <v>94</v>
      </c>
      <c r="K33" s="22" t="s">
        <v>41</v>
      </c>
      <c r="N33" s="1" t="s">
        <v>94</v>
      </c>
      <c r="O33" s="22" t="s">
        <v>41</v>
      </c>
    </row>
    <row r="34" spans="2:19" x14ac:dyDescent="0.25">
      <c r="B34" s="2" t="s">
        <v>95</v>
      </c>
      <c r="C34" s="3">
        <v>1000</v>
      </c>
      <c r="F34" s="2" t="s">
        <v>95</v>
      </c>
      <c r="G34" s="3">
        <v>1000</v>
      </c>
      <c r="J34" s="2" t="s">
        <v>95</v>
      </c>
      <c r="K34" s="3">
        <v>1000</v>
      </c>
      <c r="N34" s="2" t="s">
        <v>95</v>
      </c>
      <c r="O34" s="3">
        <v>1000</v>
      </c>
    </row>
    <row r="35" spans="2:19" ht="30" x14ac:dyDescent="0.25">
      <c r="B35" s="4" t="s">
        <v>96</v>
      </c>
      <c r="C35" s="74">
        <f>G35+K35+O35</f>
        <v>0</v>
      </c>
      <c r="F35" s="4" t="s">
        <v>96</v>
      </c>
      <c r="G35" s="37"/>
      <c r="J35" s="4" t="s">
        <v>96</v>
      </c>
      <c r="K35" s="37"/>
      <c r="N35" s="4" t="s">
        <v>96</v>
      </c>
      <c r="O35" s="37"/>
    </row>
    <row r="36" spans="2:19" x14ac:dyDescent="0.25">
      <c r="B36" s="4" t="s">
        <v>97</v>
      </c>
      <c r="C36" s="30">
        <f>G36+K36+O36</f>
        <v>4240000</v>
      </c>
      <c r="F36" s="4" t="s">
        <v>97</v>
      </c>
      <c r="G36" s="48">
        <v>1400000</v>
      </c>
      <c r="J36" s="4" t="s">
        <v>97</v>
      </c>
      <c r="K36" s="48">
        <v>1490000</v>
      </c>
      <c r="N36" s="4" t="s">
        <v>97</v>
      </c>
      <c r="O36" s="48">
        <v>1350000</v>
      </c>
    </row>
    <row r="37" spans="2:19" ht="15.75" thickBot="1" x14ac:dyDescent="0.3">
      <c r="B37" s="5" t="s">
        <v>6</v>
      </c>
      <c r="C37" s="24"/>
      <c r="F37" s="5" t="s">
        <v>6</v>
      </c>
      <c r="G37" s="24"/>
      <c r="J37" s="5" t="s">
        <v>6</v>
      </c>
      <c r="K37" s="24"/>
      <c r="N37" s="5" t="s">
        <v>6</v>
      </c>
      <c r="O37" s="24"/>
    </row>
    <row r="38" spans="2:19" x14ac:dyDescent="0.25">
      <c r="B38" s="7" t="s">
        <v>98</v>
      </c>
      <c r="C38" s="3">
        <v>1000</v>
      </c>
      <c r="J38" s="7" t="s">
        <v>98</v>
      </c>
      <c r="K38" s="3">
        <v>1000</v>
      </c>
    </row>
    <row r="39" spans="2:19" ht="30" x14ac:dyDescent="0.25">
      <c r="B39" s="4" t="s">
        <v>99</v>
      </c>
      <c r="C39" s="74">
        <f>K39</f>
        <v>0</v>
      </c>
      <c r="J39" s="4" t="s">
        <v>99</v>
      </c>
      <c r="K39" s="37"/>
    </row>
    <row r="40" spans="2:19" x14ac:dyDescent="0.25">
      <c r="B40" s="4" t="s">
        <v>100</v>
      </c>
      <c r="C40" s="30">
        <f>K40</f>
        <v>2700000</v>
      </c>
      <c r="J40" s="4" t="s">
        <v>100</v>
      </c>
      <c r="K40" s="48">
        <v>2700000</v>
      </c>
    </row>
    <row r="41" spans="2:19" ht="15.75" thickBot="1" x14ac:dyDescent="0.3">
      <c r="B41" s="5" t="s">
        <v>7</v>
      </c>
      <c r="C41" s="24"/>
      <c r="J41" s="5" t="s">
        <v>7</v>
      </c>
      <c r="K41" s="24"/>
    </row>
    <row r="42" spans="2:19" x14ac:dyDescent="0.25">
      <c r="S42" s="61"/>
    </row>
    <row r="43" spans="2:19" ht="15.75" thickBot="1" x14ac:dyDescent="0.3">
      <c r="Q43" s="35"/>
      <c r="R43" s="35"/>
      <c r="S43" s="34"/>
    </row>
    <row r="44" spans="2:19" ht="30" x14ac:dyDescent="0.25">
      <c r="B44" s="1" t="s">
        <v>53</v>
      </c>
      <c r="C44" s="22" t="s">
        <v>41</v>
      </c>
      <c r="F44" s="40"/>
      <c r="G44" s="40"/>
      <c r="J44" s="1" t="s">
        <v>53</v>
      </c>
      <c r="K44" s="22" t="s">
        <v>41</v>
      </c>
      <c r="N44" s="40"/>
      <c r="O44" s="40"/>
      <c r="Q44" s="35"/>
    </row>
    <row r="45" spans="2:19" x14ac:dyDescent="0.25">
      <c r="B45" s="2" t="s">
        <v>54</v>
      </c>
      <c r="C45" s="3">
        <v>1000</v>
      </c>
      <c r="F45" s="40"/>
      <c r="G45" s="40"/>
      <c r="J45" s="2" t="s">
        <v>54</v>
      </c>
      <c r="K45" s="3">
        <v>1000</v>
      </c>
      <c r="N45" s="40"/>
      <c r="O45" s="40"/>
    </row>
    <row r="46" spans="2:19" ht="30" x14ac:dyDescent="0.25">
      <c r="B46" s="4" t="s">
        <v>55</v>
      </c>
      <c r="C46" s="74">
        <f>K46</f>
        <v>0</v>
      </c>
      <c r="F46" s="40"/>
      <c r="G46" s="40"/>
      <c r="J46" s="4" t="s">
        <v>55</v>
      </c>
      <c r="K46" s="37"/>
      <c r="N46" s="40"/>
      <c r="O46" s="40"/>
      <c r="Q46" s="31"/>
    </row>
    <row r="47" spans="2:19" x14ac:dyDescent="0.25">
      <c r="B47" s="4" t="s">
        <v>56</v>
      </c>
      <c r="C47" s="30">
        <f>K47</f>
        <v>2000</v>
      </c>
      <c r="F47" s="40"/>
      <c r="G47" s="40"/>
      <c r="J47" s="4" t="s">
        <v>56</v>
      </c>
      <c r="K47" s="48">
        <v>2000</v>
      </c>
      <c r="N47" s="40"/>
      <c r="O47" s="40"/>
    </row>
    <row r="48" spans="2:19" ht="15.75" thickBot="1" x14ac:dyDescent="0.3">
      <c r="B48" s="5" t="s">
        <v>109</v>
      </c>
      <c r="C48" s="24"/>
      <c r="F48" s="40"/>
      <c r="G48" s="40"/>
      <c r="J48" s="5" t="s">
        <v>109</v>
      </c>
      <c r="K48" s="24"/>
      <c r="N48" s="40"/>
      <c r="O48" s="40"/>
      <c r="Q48" s="35"/>
    </row>
    <row r="51" spans="2:15" ht="30" x14ac:dyDescent="0.25">
      <c r="B51" s="1" t="s">
        <v>61</v>
      </c>
      <c r="C51" s="22" t="s">
        <v>41</v>
      </c>
      <c r="F51" s="1" t="s">
        <v>61</v>
      </c>
      <c r="G51" s="22" t="s">
        <v>41</v>
      </c>
      <c r="J51" s="1" t="s">
        <v>61</v>
      </c>
      <c r="K51" s="22" t="s">
        <v>41</v>
      </c>
      <c r="N51" s="1" t="s">
        <v>61</v>
      </c>
      <c r="O51" s="22" t="s">
        <v>41</v>
      </c>
    </row>
    <row r="52" spans="2:15" x14ac:dyDescent="0.25">
      <c r="B52" s="2" t="s">
        <v>62</v>
      </c>
      <c r="C52" s="3">
        <v>1000</v>
      </c>
      <c r="F52" s="2" t="s">
        <v>62</v>
      </c>
      <c r="G52" s="3">
        <v>1000</v>
      </c>
      <c r="J52" s="2" t="s">
        <v>62</v>
      </c>
      <c r="K52" s="3">
        <v>1000</v>
      </c>
      <c r="N52" s="2" t="s">
        <v>62</v>
      </c>
      <c r="O52" s="3">
        <v>1000</v>
      </c>
    </row>
    <row r="53" spans="2:15" ht="30" x14ac:dyDescent="0.25">
      <c r="B53" s="4" t="s">
        <v>63</v>
      </c>
      <c r="C53" s="74">
        <f>G53+K53+O53</f>
        <v>0</v>
      </c>
      <c r="F53" s="4" t="s">
        <v>63</v>
      </c>
      <c r="G53" s="37"/>
      <c r="J53" s="4" t="s">
        <v>63</v>
      </c>
      <c r="K53" s="37"/>
      <c r="N53" s="4" t="s">
        <v>63</v>
      </c>
      <c r="O53" s="37"/>
    </row>
    <row r="54" spans="2:15" ht="15" customHeight="1" x14ac:dyDescent="0.25">
      <c r="B54" s="4" t="s">
        <v>65</v>
      </c>
      <c r="C54" s="30">
        <f>G54+K54+O54</f>
        <v>1485000</v>
      </c>
      <c r="F54" s="4" t="s">
        <v>65</v>
      </c>
      <c r="G54" s="48">
        <v>370000</v>
      </c>
      <c r="J54" s="4" t="s">
        <v>65</v>
      </c>
      <c r="K54" s="48">
        <v>375000</v>
      </c>
      <c r="N54" s="4" t="s">
        <v>65</v>
      </c>
      <c r="O54" s="48">
        <v>740000</v>
      </c>
    </row>
    <row r="55" spans="2:15" ht="15.75" thickBot="1" x14ac:dyDescent="0.3">
      <c r="B55" s="5" t="s">
        <v>8</v>
      </c>
      <c r="C55" s="24"/>
      <c r="F55" s="5" t="s">
        <v>8</v>
      </c>
      <c r="G55" s="24"/>
      <c r="J55" s="5" t="s">
        <v>8</v>
      </c>
      <c r="K55" s="24"/>
      <c r="N55" s="5" t="s">
        <v>8</v>
      </c>
      <c r="O55" s="24"/>
    </row>
    <row r="57" spans="2:15" ht="15.75" thickBot="1" x14ac:dyDescent="0.3"/>
    <row r="58" spans="2:15" ht="30" x14ac:dyDescent="0.25">
      <c r="B58" s="1" t="s">
        <v>101</v>
      </c>
      <c r="C58" s="22" t="s">
        <v>41</v>
      </c>
      <c r="F58" s="40"/>
      <c r="G58" s="40"/>
      <c r="J58" s="1" t="s">
        <v>101</v>
      </c>
      <c r="K58" s="22" t="s">
        <v>41</v>
      </c>
      <c r="N58" s="40"/>
      <c r="O58" s="40"/>
    </row>
    <row r="59" spans="2:15" x14ac:dyDescent="0.25">
      <c r="B59" s="2" t="s">
        <v>102</v>
      </c>
      <c r="C59" s="3">
        <v>1000</v>
      </c>
      <c r="F59" s="40"/>
      <c r="G59" s="40"/>
      <c r="J59" s="2" t="s">
        <v>102</v>
      </c>
      <c r="K59" s="3">
        <v>1000</v>
      </c>
      <c r="N59" s="40"/>
      <c r="O59" s="40"/>
    </row>
    <row r="60" spans="2:15" ht="30" x14ac:dyDescent="0.25">
      <c r="B60" s="4" t="s">
        <v>103</v>
      </c>
      <c r="C60" s="74">
        <f>K60</f>
        <v>0</v>
      </c>
      <c r="F60" s="40"/>
      <c r="G60" s="40"/>
      <c r="J60" s="4" t="s">
        <v>103</v>
      </c>
      <c r="K60" s="37"/>
      <c r="N60" s="40"/>
      <c r="O60" s="40"/>
    </row>
    <row r="61" spans="2:15" x14ac:dyDescent="0.25">
      <c r="B61" s="4" t="s">
        <v>104</v>
      </c>
      <c r="C61" s="30">
        <f>K61</f>
        <v>1700000</v>
      </c>
      <c r="F61" s="40"/>
      <c r="G61" s="40"/>
      <c r="J61" s="4" t="s">
        <v>104</v>
      </c>
      <c r="K61" s="48">
        <v>1700000</v>
      </c>
      <c r="N61" s="40"/>
      <c r="O61" s="40"/>
    </row>
    <row r="62" spans="2:15" ht="15.75" thickBot="1" x14ac:dyDescent="0.3">
      <c r="B62" s="5" t="s">
        <v>9</v>
      </c>
      <c r="C62" s="24"/>
      <c r="F62" s="40"/>
      <c r="G62" s="40"/>
      <c r="J62" s="5" t="s">
        <v>9</v>
      </c>
      <c r="K62" s="24"/>
      <c r="N62" s="40"/>
      <c r="O62" s="40"/>
    </row>
    <row r="67" spans="15:15" x14ac:dyDescent="0.25">
      <c r="O67" s="34"/>
    </row>
  </sheetData>
  <sheetProtection algorithmName="SHA-512" hashValue="TNKJUa7GG2UNP8jJkKUQFaWJD+EYqI8Bwe5ve77j3egQITs5mS03pFXticXFXpR1wbOsW83fjrmESIw3DWLkGQ==" saltValue="3lTwNIB8GYm0fX+7dXdM4w==" spinCount="100000" sheet="1" selectLockedCells="1"/>
  <conditionalFormatting sqref="C6">
    <cfRule type="cellIs" dxfId="195" priority="19" operator="greaterThanOrEqual">
      <formula>C7</formula>
    </cfRule>
  </conditionalFormatting>
  <conditionalFormatting sqref="C10">
    <cfRule type="cellIs" dxfId="194" priority="18" operator="greaterThanOrEqual">
      <formula>C11</formula>
    </cfRule>
  </conditionalFormatting>
  <conditionalFormatting sqref="C17">
    <cfRule type="cellIs" dxfId="193" priority="17" operator="greaterThanOrEqual">
      <formula>C18</formula>
    </cfRule>
  </conditionalFormatting>
  <conditionalFormatting sqref="C24">
    <cfRule type="cellIs" dxfId="192" priority="16" operator="greaterThanOrEqual">
      <formula>C25</formula>
    </cfRule>
  </conditionalFormatting>
  <conditionalFormatting sqref="C28">
    <cfRule type="cellIs" dxfId="191" priority="15" operator="greaterThanOrEqual">
      <formula>C29</formula>
    </cfRule>
  </conditionalFormatting>
  <conditionalFormatting sqref="C35">
    <cfRule type="cellIs" dxfId="190" priority="13" operator="greaterThanOrEqual">
      <formula>C36</formula>
    </cfRule>
  </conditionalFormatting>
  <conditionalFormatting sqref="C39">
    <cfRule type="cellIs" dxfId="189" priority="12" operator="greaterThanOrEqual">
      <formula>C40</formula>
    </cfRule>
  </conditionalFormatting>
  <conditionalFormatting sqref="C46">
    <cfRule type="cellIs" dxfId="188" priority="2" operator="greaterThanOrEqual">
      <formula>C47</formula>
    </cfRule>
  </conditionalFormatting>
  <conditionalFormatting sqref="C53">
    <cfRule type="cellIs" dxfId="187" priority="11" operator="greaterThanOrEqual">
      <formula>C54</formula>
    </cfRule>
  </conditionalFormatting>
  <conditionalFormatting sqref="C60">
    <cfRule type="cellIs" dxfId="186" priority="10" operator="greaterThanOrEqual">
      <formula>C61</formula>
    </cfRule>
  </conditionalFormatting>
  <conditionalFormatting sqref="G6">
    <cfRule type="cellIs" dxfId="185" priority="72" operator="greaterThanOrEqual">
      <formula>G7</formula>
    </cfRule>
  </conditionalFormatting>
  <conditionalFormatting sqref="G10">
    <cfRule type="cellIs" dxfId="184" priority="70" operator="greaterThanOrEqual">
      <formula>G11</formula>
    </cfRule>
  </conditionalFormatting>
  <conditionalFormatting sqref="G17">
    <cfRule type="cellIs" dxfId="183" priority="68" operator="greaterThanOrEqual">
      <formula>G18</formula>
    </cfRule>
  </conditionalFormatting>
  <conditionalFormatting sqref="G24">
    <cfRule type="cellIs" dxfId="182" priority="66" operator="greaterThanOrEqual">
      <formula>G25</formula>
    </cfRule>
  </conditionalFormatting>
  <conditionalFormatting sqref="G28">
    <cfRule type="cellIs" dxfId="181" priority="65" operator="greaterThanOrEqual">
      <formula>G29</formula>
    </cfRule>
  </conditionalFormatting>
  <conditionalFormatting sqref="G35">
    <cfRule type="cellIs" dxfId="180" priority="62" operator="greaterThanOrEqual">
      <formula>G36</formula>
    </cfRule>
  </conditionalFormatting>
  <conditionalFormatting sqref="G53">
    <cfRule type="cellIs" dxfId="179" priority="53" operator="greaterThanOrEqual">
      <formula>G54</formula>
    </cfRule>
  </conditionalFormatting>
  <conditionalFormatting sqref="K6">
    <cfRule type="cellIs" dxfId="178" priority="71" operator="greaterThanOrEqual">
      <formula>K7</formula>
    </cfRule>
  </conditionalFormatting>
  <conditionalFormatting sqref="K10">
    <cfRule type="cellIs" dxfId="177" priority="69" operator="greaterThanOrEqual">
      <formula>K11</formula>
    </cfRule>
  </conditionalFormatting>
  <conditionalFormatting sqref="K17">
    <cfRule type="cellIs" dxfId="176" priority="67" operator="greaterThanOrEqual">
      <formula>K18</formula>
    </cfRule>
  </conditionalFormatting>
  <conditionalFormatting sqref="K24">
    <cfRule type="cellIs" dxfId="175" priority="64" operator="greaterThanOrEqual">
      <formula>K25</formula>
    </cfRule>
  </conditionalFormatting>
  <conditionalFormatting sqref="K28">
    <cfRule type="cellIs" dxfId="174" priority="63" operator="greaterThanOrEqual">
      <formula>K29</formula>
    </cfRule>
  </conditionalFormatting>
  <conditionalFormatting sqref="K35">
    <cfRule type="cellIs" dxfId="173" priority="59" operator="greaterThanOrEqual">
      <formula>K36</formula>
    </cfRule>
  </conditionalFormatting>
  <conditionalFormatting sqref="K39">
    <cfRule type="cellIs" dxfId="172" priority="58" operator="greaterThanOrEqual">
      <formula>K40</formula>
    </cfRule>
  </conditionalFormatting>
  <conditionalFormatting sqref="K46">
    <cfRule type="cellIs" dxfId="171" priority="3" operator="greaterThanOrEqual">
      <formula>K47</formula>
    </cfRule>
  </conditionalFormatting>
  <conditionalFormatting sqref="K53">
    <cfRule type="cellIs" dxfId="170" priority="54" operator="greaterThanOrEqual">
      <formula>K54</formula>
    </cfRule>
  </conditionalFormatting>
  <conditionalFormatting sqref="K60">
    <cfRule type="cellIs" dxfId="169" priority="32" operator="greaterThanOrEqual">
      <formula>K61</formula>
    </cfRule>
  </conditionalFormatting>
  <conditionalFormatting sqref="O6">
    <cfRule type="cellIs" dxfId="168" priority="29" operator="greaterThanOrEqual">
      <formula>O7</formula>
    </cfRule>
  </conditionalFormatting>
  <conditionalFormatting sqref="O10">
    <cfRule type="cellIs" dxfId="167" priority="28" operator="greaterThanOrEqual">
      <formula>O11</formula>
    </cfRule>
  </conditionalFormatting>
  <conditionalFormatting sqref="O17">
    <cfRule type="cellIs" dxfId="166" priority="27" operator="greaterThanOrEqual">
      <formula>O18</formula>
    </cfRule>
  </conditionalFormatting>
  <conditionalFormatting sqref="O24">
    <cfRule type="cellIs" dxfId="165" priority="25" operator="greaterThanOrEqual">
      <formula>O25</formula>
    </cfRule>
  </conditionalFormatting>
  <conditionalFormatting sqref="O28">
    <cfRule type="cellIs" dxfId="164" priority="26" operator="greaterThanOrEqual">
      <formula>O29</formula>
    </cfRule>
  </conditionalFormatting>
  <conditionalFormatting sqref="O35">
    <cfRule type="cellIs" dxfId="163" priority="21" operator="greaterThanOrEqual">
      <formula>O36</formula>
    </cfRule>
  </conditionalFormatting>
  <conditionalFormatting sqref="O53">
    <cfRule type="cellIs" dxfId="162" priority="23" operator="greaterThanOrEqual">
      <formula>O54</formula>
    </cfRule>
  </conditionalFormatting>
  <pageMargins left="0.7" right="0.7" top="0.75" bottom="0.75" header="0.3" footer="0.3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4A862-5E4B-4D37-AF6B-4DF536095E46}">
  <sheetPr codeName="Sheet6"/>
  <dimension ref="B1:Q55"/>
  <sheetViews>
    <sheetView zoomScaleNormal="100" zoomScaleSheetLayoutView="100" workbookViewId="0">
      <selection activeCell="G6" sqref="G6"/>
    </sheetView>
  </sheetViews>
  <sheetFormatPr defaultColWidth="9.140625" defaultRowHeight="15" x14ac:dyDescent="0.25"/>
  <cols>
    <col min="2" max="2" width="49.140625" customWidth="1"/>
    <col min="3" max="3" width="18.5703125" customWidth="1"/>
    <col min="5" max="5" width="18.85546875" customWidth="1"/>
    <col min="6" max="6" width="49.140625" customWidth="1"/>
    <col min="7" max="7" width="18.5703125" customWidth="1"/>
    <col min="10" max="10" width="49.140625" customWidth="1"/>
    <col min="11" max="11" width="18.5703125" customWidth="1"/>
  </cols>
  <sheetData>
    <row r="1" spans="2:11" x14ac:dyDescent="0.25">
      <c r="B1" s="20" t="s">
        <v>108</v>
      </c>
    </row>
    <row r="2" spans="2:11" x14ac:dyDescent="0.25">
      <c r="E2" s="38"/>
    </row>
    <row r="3" spans="2:11" x14ac:dyDescent="0.25">
      <c r="B3" s="31" t="s">
        <v>36</v>
      </c>
      <c r="C3" s="31"/>
      <c r="F3" s="31" t="s">
        <v>37</v>
      </c>
      <c r="J3" s="31" t="s">
        <v>38</v>
      </c>
    </row>
    <row r="4" spans="2:11" ht="30" x14ac:dyDescent="0.25">
      <c r="B4" s="1" t="s">
        <v>84</v>
      </c>
      <c r="C4" s="22" t="s">
        <v>41</v>
      </c>
      <c r="F4" s="1" t="s">
        <v>84</v>
      </c>
      <c r="G4" s="22" t="s">
        <v>41</v>
      </c>
      <c r="J4" s="1" t="s">
        <v>84</v>
      </c>
      <c r="K4" s="22" t="s">
        <v>41</v>
      </c>
    </row>
    <row r="5" spans="2:11" x14ac:dyDescent="0.25">
      <c r="B5" s="2" t="s">
        <v>42</v>
      </c>
      <c r="C5" s="3">
        <v>1000</v>
      </c>
      <c r="F5" s="2" t="s">
        <v>42</v>
      </c>
      <c r="G5" s="3">
        <v>1000</v>
      </c>
      <c r="J5" s="2" t="s">
        <v>42</v>
      </c>
      <c r="K5" s="3">
        <v>1000</v>
      </c>
    </row>
    <row r="6" spans="2:11" ht="30" x14ac:dyDescent="0.25">
      <c r="B6" s="4" t="s">
        <v>43</v>
      </c>
      <c r="C6" s="74">
        <f>G6+K6</f>
        <v>0</v>
      </c>
      <c r="F6" s="4" t="s">
        <v>43</v>
      </c>
      <c r="G6" s="37"/>
      <c r="J6" s="4" t="s">
        <v>43</v>
      </c>
      <c r="K6" s="37"/>
    </row>
    <row r="7" spans="2:11" x14ac:dyDescent="0.25">
      <c r="B7" s="4" t="s">
        <v>44</v>
      </c>
      <c r="C7" s="23">
        <f>G7+K7</f>
        <v>380</v>
      </c>
      <c r="F7" s="4" t="s">
        <v>44</v>
      </c>
      <c r="G7" s="46">
        <v>200</v>
      </c>
      <c r="J7" s="4" t="s">
        <v>44</v>
      </c>
      <c r="K7" s="49">
        <v>180</v>
      </c>
    </row>
    <row r="8" spans="2:11" x14ac:dyDescent="0.25">
      <c r="B8" s="5" t="s">
        <v>80</v>
      </c>
      <c r="C8" s="24"/>
      <c r="F8" s="5" t="s">
        <v>80</v>
      </c>
      <c r="G8" s="24"/>
      <c r="J8" s="5" t="s">
        <v>80</v>
      </c>
      <c r="K8" s="24"/>
    </row>
    <row r="10" spans="2:11" ht="15.75" thickBot="1" x14ac:dyDescent="0.3"/>
    <row r="11" spans="2:11" ht="30" x14ac:dyDescent="0.25">
      <c r="B11" s="1" t="s">
        <v>84</v>
      </c>
      <c r="C11" s="22" t="s">
        <v>41</v>
      </c>
      <c r="F11" s="1" t="s">
        <v>84</v>
      </c>
      <c r="G11" s="22" t="s">
        <v>41</v>
      </c>
      <c r="J11" s="1" t="s">
        <v>84</v>
      </c>
      <c r="K11" s="22" t="s">
        <v>41</v>
      </c>
    </row>
    <row r="12" spans="2:11" x14ac:dyDescent="0.25">
      <c r="B12" s="2" t="s">
        <v>85</v>
      </c>
      <c r="C12" s="3">
        <v>1000</v>
      </c>
      <c r="F12" s="2" t="s">
        <v>85</v>
      </c>
      <c r="G12" s="3">
        <v>1000</v>
      </c>
      <c r="J12" s="2" t="s">
        <v>85</v>
      </c>
      <c r="K12" s="3">
        <v>1000</v>
      </c>
    </row>
    <row r="13" spans="2:11" ht="30" x14ac:dyDescent="0.25">
      <c r="B13" s="4" t="s">
        <v>86</v>
      </c>
      <c r="C13" s="74">
        <f>G13+K13</f>
        <v>0</v>
      </c>
      <c r="F13" s="4" t="s">
        <v>86</v>
      </c>
      <c r="G13" s="37"/>
      <c r="J13" s="4" t="s">
        <v>86</v>
      </c>
      <c r="K13" s="37"/>
    </row>
    <row r="14" spans="2:11" ht="15" customHeight="1" x14ac:dyDescent="0.25">
      <c r="B14" s="4" t="s">
        <v>87</v>
      </c>
      <c r="C14" s="26">
        <f>G14+K14</f>
        <v>1540000</v>
      </c>
      <c r="F14" s="4" t="s">
        <v>87</v>
      </c>
      <c r="G14" s="47">
        <v>700000</v>
      </c>
      <c r="J14" s="4" t="s">
        <v>87</v>
      </c>
      <c r="K14" s="48">
        <v>840000</v>
      </c>
    </row>
    <row r="15" spans="2:11" x14ac:dyDescent="0.25">
      <c r="B15" s="9" t="s">
        <v>1</v>
      </c>
      <c r="C15" s="25"/>
      <c r="F15" s="9" t="s">
        <v>1</v>
      </c>
      <c r="G15" s="25"/>
      <c r="J15" s="9" t="s">
        <v>1</v>
      </c>
      <c r="K15" s="25"/>
    </row>
    <row r="16" spans="2:11" x14ac:dyDescent="0.25">
      <c r="B16" s="7" t="s">
        <v>88</v>
      </c>
      <c r="C16" s="8">
        <v>1000</v>
      </c>
      <c r="F16" s="7" t="s">
        <v>88</v>
      </c>
      <c r="G16" s="8">
        <v>1000</v>
      </c>
      <c r="J16" s="7" t="s">
        <v>88</v>
      </c>
      <c r="K16" s="8">
        <v>1000</v>
      </c>
    </row>
    <row r="17" spans="2:11" ht="30" x14ac:dyDescent="0.25">
      <c r="B17" s="4" t="s">
        <v>89</v>
      </c>
      <c r="C17" s="74">
        <f>G17+K17</f>
        <v>0</v>
      </c>
      <c r="F17" s="4" t="s">
        <v>89</v>
      </c>
      <c r="G17" s="37"/>
      <c r="J17" s="4" t="s">
        <v>89</v>
      </c>
      <c r="K17" s="37"/>
    </row>
    <row r="18" spans="2:11" ht="15" customHeight="1" x14ac:dyDescent="0.25">
      <c r="B18" s="4" t="s">
        <v>90</v>
      </c>
      <c r="C18" s="26">
        <f>G18+K18</f>
        <v>1270000</v>
      </c>
      <c r="F18" s="4" t="s">
        <v>90</v>
      </c>
      <c r="G18" s="47">
        <v>600000</v>
      </c>
      <c r="J18" s="4" t="s">
        <v>90</v>
      </c>
      <c r="K18" s="48">
        <v>670000</v>
      </c>
    </row>
    <row r="19" spans="2:11" ht="15.75" thickBot="1" x14ac:dyDescent="0.3">
      <c r="B19" s="5" t="s">
        <v>2</v>
      </c>
      <c r="C19" s="24"/>
      <c r="F19" s="5" t="s">
        <v>2</v>
      </c>
      <c r="G19" s="24"/>
      <c r="J19" s="5" t="s">
        <v>2</v>
      </c>
      <c r="K19" s="24"/>
    </row>
    <row r="22" spans="2:11" ht="30" x14ac:dyDescent="0.25">
      <c r="B22" s="1" t="s">
        <v>45</v>
      </c>
      <c r="C22" s="22" t="s">
        <v>41</v>
      </c>
      <c r="F22" s="1" t="s">
        <v>45</v>
      </c>
      <c r="G22" s="22" t="s">
        <v>41</v>
      </c>
      <c r="J22" s="1" t="s">
        <v>45</v>
      </c>
      <c r="K22" s="22" t="s">
        <v>41</v>
      </c>
    </row>
    <row r="23" spans="2:11" x14ac:dyDescent="0.25">
      <c r="B23" s="2" t="s">
        <v>46</v>
      </c>
      <c r="C23" s="3">
        <v>1000</v>
      </c>
      <c r="F23" s="2" t="s">
        <v>46</v>
      </c>
      <c r="G23" s="3">
        <v>1000</v>
      </c>
      <c r="J23" s="2" t="s">
        <v>46</v>
      </c>
      <c r="K23" s="3">
        <v>1000</v>
      </c>
    </row>
    <row r="24" spans="2:11" ht="30" x14ac:dyDescent="0.25">
      <c r="B24" s="4" t="s">
        <v>47</v>
      </c>
      <c r="C24" s="74">
        <f>G24+K24</f>
        <v>0</v>
      </c>
      <c r="F24" s="4" t="s">
        <v>47</v>
      </c>
      <c r="G24" s="37"/>
      <c r="J24" s="4" t="s">
        <v>47</v>
      </c>
      <c r="K24" s="37"/>
    </row>
    <row r="25" spans="2:11" x14ac:dyDescent="0.25">
      <c r="B25" s="4" t="s">
        <v>48</v>
      </c>
      <c r="C25" s="26">
        <f>G25+K25</f>
        <v>240000</v>
      </c>
      <c r="F25" s="4" t="s">
        <v>48</v>
      </c>
      <c r="G25" s="47">
        <v>120000</v>
      </c>
      <c r="J25" s="4" t="s">
        <v>48</v>
      </c>
      <c r="K25" s="48">
        <v>120000</v>
      </c>
    </row>
    <row r="26" spans="2:11" x14ac:dyDescent="0.25">
      <c r="B26" s="5" t="s">
        <v>3</v>
      </c>
      <c r="C26" s="24"/>
      <c r="F26" s="5" t="s">
        <v>3</v>
      </c>
      <c r="G26" s="24"/>
      <c r="J26" s="5" t="s">
        <v>3</v>
      </c>
      <c r="K26" s="24"/>
    </row>
    <row r="29" spans="2:11" ht="30" x14ac:dyDescent="0.25">
      <c r="B29" s="1" t="s">
        <v>49</v>
      </c>
      <c r="C29" s="22" t="s">
        <v>41</v>
      </c>
      <c r="F29" s="1" t="s">
        <v>49</v>
      </c>
      <c r="G29" s="22" t="s">
        <v>41</v>
      </c>
      <c r="J29" s="1" t="s">
        <v>49</v>
      </c>
      <c r="K29" s="22" t="s">
        <v>41</v>
      </c>
    </row>
    <row r="30" spans="2:11" x14ac:dyDescent="0.25">
      <c r="B30" s="2" t="s">
        <v>91</v>
      </c>
      <c r="C30" s="3">
        <v>1000</v>
      </c>
      <c r="F30" s="2" t="s">
        <v>91</v>
      </c>
      <c r="G30" s="3">
        <v>1000</v>
      </c>
      <c r="J30" s="2" t="s">
        <v>91</v>
      </c>
      <c r="K30" s="3">
        <v>1000</v>
      </c>
    </row>
    <row r="31" spans="2:11" ht="30" x14ac:dyDescent="0.25">
      <c r="B31" s="4" t="s">
        <v>92</v>
      </c>
      <c r="C31" s="74">
        <f>G31+K31</f>
        <v>0</v>
      </c>
      <c r="F31" s="4" t="s">
        <v>92</v>
      </c>
      <c r="G31" s="37"/>
      <c r="J31" s="4" t="s">
        <v>92</v>
      </c>
      <c r="K31" s="37"/>
    </row>
    <row r="32" spans="2:11" ht="15" customHeight="1" x14ac:dyDescent="0.25">
      <c r="B32" s="4" t="s">
        <v>93</v>
      </c>
      <c r="C32" s="26">
        <f>G32+K32</f>
        <v>3700</v>
      </c>
      <c r="F32" s="4" t="s">
        <v>93</v>
      </c>
      <c r="G32" s="47">
        <v>1200</v>
      </c>
      <c r="J32" s="4" t="s">
        <v>93</v>
      </c>
      <c r="K32" s="48">
        <v>2500</v>
      </c>
    </row>
    <row r="33" spans="2:11" x14ac:dyDescent="0.25">
      <c r="B33" s="5" t="s">
        <v>4</v>
      </c>
      <c r="C33" s="24"/>
      <c r="F33" s="5" t="s">
        <v>4</v>
      </c>
      <c r="G33" s="24"/>
      <c r="J33" s="5" t="s">
        <v>4</v>
      </c>
      <c r="K33" s="24"/>
    </row>
    <row r="34" spans="2:11" x14ac:dyDescent="0.25">
      <c r="B34" s="7" t="s">
        <v>50</v>
      </c>
      <c r="C34" s="3">
        <v>1000</v>
      </c>
      <c r="F34" s="7" t="s">
        <v>50</v>
      </c>
      <c r="G34" s="3">
        <v>1000</v>
      </c>
      <c r="J34" s="7" t="s">
        <v>50</v>
      </c>
      <c r="K34" s="3">
        <v>1000</v>
      </c>
    </row>
    <row r="35" spans="2:11" ht="30" x14ac:dyDescent="0.25">
      <c r="B35" s="4" t="s">
        <v>51</v>
      </c>
      <c r="C35" s="74">
        <f>G35+K35</f>
        <v>0</v>
      </c>
      <c r="F35" s="4" t="s">
        <v>51</v>
      </c>
      <c r="G35" s="37"/>
      <c r="J35" s="4" t="s">
        <v>51</v>
      </c>
      <c r="K35" s="37"/>
    </row>
    <row r="36" spans="2:11" x14ac:dyDescent="0.25">
      <c r="B36" s="4" t="s">
        <v>52</v>
      </c>
      <c r="C36" s="26">
        <f>G36+K36</f>
        <v>2600</v>
      </c>
      <c r="F36" s="4" t="s">
        <v>52</v>
      </c>
      <c r="G36" s="47">
        <v>1000</v>
      </c>
      <c r="J36" s="4" t="s">
        <v>52</v>
      </c>
      <c r="K36" s="48">
        <v>1600</v>
      </c>
    </row>
    <row r="37" spans="2:11" ht="15.75" thickBot="1" x14ac:dyDescent="0.3">
      <c r="B37" s="5" t="s">
        <v>5</v>
      </c>
      <c r="C37" s="24"/>
      <c r="F37" s="5" t="s">
        <v>5</v>
      </c>
      <c r="G37" s="24"/>
      <c r="J37" s="5" t="s">
        <v>5</v>
      </c>
      <c r="K37" s="24"/>
    </row>
    <row r="40" spans="2:11" ht="30" x14ac:dyDescent="0.25">
      <c r="B40" s="1" t="s">
        <v>94</v>
      </c>
      <c r="C40" s="22" t="s">
        <v>41</v>
      </c>
      <c r="F40" s="1" t="s">
        <v>94</v>
      </c>
      <c r="G40" s="22" t="s">
        <v>41</v>
      </c>
      <c r="J40" s="1" t="s">
        <v>94</v>
      </c>
      <c r="K40" s="22" t="s">
        <v>41</v>
      </c>
    </row>
    <row r="41" spans="2:11" x14ac:dyDescent="0.25">
      <c r="B41" s="2" t="s">
        <v>95</v>
      </c>
      <c r="C41" s="3">
        <v>1000</v>
      </c>
      <c r="F41" s="2" t="s">
        <v>95</v>
      </c>
      <c r="G41" s="3">
        <v>1000</v>
      </c>
      <c r="J41" s="2" t="s">
        <v>95</v>
      </c>
      <c r="K41" s="3">
        <v>1000</v>
      </c>
    </row>
    <row r="42" spans="2:11" ht="30" x14ac:dyDescent="0.25">
      <c r="B42" s="4" t="s">
        <v>96</v>
      </c>
      <c r="C42" s="74">
        <f>G42+K42</f>
        <v>0</v>
      </c>
      <c r="F42" s="4" t="s">
        <v>96</v>
      </c>
      <c r="G42" s="37"/>
      <c r="J42" s="4" t="s">
        <v>96</v>
      </c>
      <c r="K42" s="37"/>
    </row>
    <row r="43" spans="2:11" x14ac:dyDescent="0.25">
      <c r="B43" s="4" t="s">
        <v>97</v>
      </c>
      <c r="C43" s="26">
        <f>G43+K43</f>
        <v>1660000</v>
      </c>
      <c r="F43" s="4" t="s">
        <v>97</v>
      </c>
      <c r="G43" s="47">
        <v>770000</v>
      </c>
      <c r="J43" s="4" t="s">
        <v>97</v>
      </c>
      <c r="K43" s="48">
        <v>890000</v>
      </c>
    </row>
    <row r="44" spans="2:11" x14ac:dyDescent="0.25">
      <c r="B44" s="5" t="s">
        <v>6</v>
      </c>
      <c r="C44" s="24"/>
      <c r="F44" s="5" t="s">
        <v>6</v>
      </c>
      <c r="G44" s="24"/>
      <c r="J44" s="5" t="s">
        <v>6</v>
      </c>
      <c r="K44" s="24"/>
    </row>
    <row r="45" spans="2:11" x14ac:dyDescent="0.25">
      <c r="B45" s="7" t="s">
        <v>98</v>
      </c>
      <c r="C45" s="3">
        <v>1000</v>
      </c>
      <c r="F45" s="7" t="s">
        <v>98</v>
      </c>
      <c r="G45" s="3">
        <v>1000</v>
      </c>
      <c r="J45" s="7" t="s">
        <v>98</v>
      </c>
      <c r="K45" s="3">
        <v>1000</v>
      </c>
    </row>
    <row r="46" spans="2:11" ht="30" x14ac:dyDescent="0.25">
      <c r="B46" s="4" t="s">
        <v>99</v>
      </c>
      <c r="C46" s="74">
        <f>G46+K46</f>
        <v>0</v>
      </c>
      <c r="F46" s="4" t="s">
        <v>99</v>
      </c>
      <c r="G46" s="37"/>
      <c r="J46" s="4" t="s">
        <v>99</v>
      </c>
      <c r="K46" s="37"/>
    </row>
    <row r="47" spans="2:11" x14ac:dyDescent="0.25">
      <c r="B47" s="4" t="s">
        <v>100</v>
      </c>
      <c r="C47" s="26">
        <f>G47+K47</f>
        <v>6050000</v>
      </c>
      <c r="F47" s="4" t="s">
        <v>100</v>
      </c>
      <c r="G47" s="47">
        <v>1600000</v>
      </c>
      <c r="J47" s="4" t="s">
        <v>100</v>
      </c>
      <c r="K47" s="48">
        <v>4450000</v>
      </c>
    </row>
    <row r="48" spans="2:11" x14ac:dyDescent="0.25">
      <c r="B48" s="5" t="s">
        <v>7</v>
      </c>
      <c r="C48" s="24"/>
      <c r="F48" s="5" t="s">
        <v>7</v>
      </c>
      <c r="G48" s="24"/>
      <c r="J48" s="5" t="s">
        <v>7</v>
      </c>
      <c r="K48" s="24"/>
    </row>
    <row r="49" spans="2:17" x14ac:dyDescent="0.25">
      <c r="Q49" s="35"/>
    </row>
    <row r="50" spans="2:17" ht="15.75" thickBot="1" x14ac:dyDescent="0.3"/>
    <row r="51" spans="2:17" ht="30" x14ac:dyDescent="0.25">
      <c r="B51" s="1" t="s">
        <v>61</v>
      </c>
      <c r="C51" s="22" t="s">
        <v>41</v>
      </c>
      <c r="F51" s="1" t="s">
        <v>61</v>
      </c>
      <c r="G51" s="22" t="s">
        <v>41</v>
      </c>
      <c r="J51" s="1" t="s">
        <v>61</v>
      </c>
      <c r="K51" s="22" t="s">
        <v>41</v>
      </c>
    </row>
    <row r="52" spans="2:17" x14ac:dyDescent="0.25">
      <c r="B52" s="2" t="s">
        <v>62</v>
      </c>
      <c r="C52" s="3">
        <v>1000</v>
      </c>
      <c r="F52" s="2" t="s">
        <v>62</v>
      </c>
      <c r="G52" s="3">
        <v>1000</v>
      </c>
      <c r="J52" s="2" t="s">
        <v>62</v>
      </c>
      <c r="K52" s="3">
        <v>1000</v>
      </c>
    </row>
    <row r="53" spans="2:17" ht="30" x14ac:dyDescent="0.25">
      <c r="B53" s="4" t="s">
        <v>63</v>
      </c>
      <c r="C53" s="74">
        <f>G53+K53</f>
        <v>0</v>
      </c>
      <c r="F53" s="4" t="s">
        <v>63</v>
      </c>
      <c r="G53" s="37"/>
      <c r="J53" s="4" t="s">
        <v>63</v>
      </c>
      <c r="K53" s="37"/>
    </row>
    <row r="54" spans="2:17" ht="15" customHeight="1" x14ac:dyDescent="0.25">
      <c r="B54" s="4" t="s">
        <v>65</v>
      </c>
      <c r="C54" s="26">
        <f>G54+K54</f>
        <v>151000</v>
      </c>
      <c r="F54" s="4" t="s">
        <v>65</v>
      </c>
      <c r="G54" s="47">
        <v>94000</v>
      </c>
      <c r="J54" s="4" t="s">
        <v>65</v>
      </c>
      <c r="K54" s="48">
        <v>57000</v>
      </c>
    </row>
    <row r="55" spans="2:17" x14ac:dyDescent="0.25">
      <c r="B55" s="5" t="s">
        <v>8</v>
      </c>
      <c r="C55" s="24"/>
      <c r="F55" s="5" t="s">
        <v>8</v>
      </c>
      <c r="G55" s="24"/>
      <c r="J55" s="5" t="s">
        <v>8</v>
      </c>
      <c r="K55" s="24"/>
    </row>
  </sheetData>
  <sheetProtection algorithmName="SHA-512" hashValue="2SGOsNQkw/9LQ7bEsfqJ8imF7+6ouB4Zmy9mFIHAOROhrb5xWGeA5Wxgj082rW+l7mUNMti5yDX6F5D0ymUIWQ==" saltValue="G/U/8bd2TNwDDqVyEKA4IA==" spinCount="100000" sheet="1" selectLockedCells="1"/>
  <conditionalFormatting sqref="C6">
    <cfRule type="cellIs" dxfId="161" priority="39" operator="greaterThanOrEqual">
      <formula>C7</formula>
    </cfRule>
  </conditionalFormatting>
  <conditionalFormatting sqref="C13">
    <cfRule type="cellIs" dxfId="160" priority="22" operator="greaterThanOrEqual">
      <formula>C14</formula>
    </cfRule>
  </conditionalFormatting>
  <conditionalFormatting sqref="C17">
    <cfRule type="cellIs" dxfId="159" priority="21" operator="greaterThanOrEqual">
      <formula>C18</formula>
    </cfRule>
  </conditionalFormatting>
  <conditionalFormatting sqref="C24">
    <cfRule type="cellIs" dxfId="158" priority="19" operator="greaterThanOrEqual">
      <formula>C25</formula>
    </cfRule>
  </conditionalFormatting>
  <conditionalFormatting sqref="C31">
    <cfRule type="cellIs" dxfId="157" priority="18" operator="greaterThanOrEqual">
      <formula>C32</formula>
    </cfRule>
  </conditionalFormatting>
  <conditionalFormatting sqref="C35">
    <cfRule type="cellIs" dxfId="156" priority="17" operator="greaterThanOrEqual">
      <formula>C36</formula>
    </cfRule>
  </conditionalFormatting>
  <conditionalFormatting sqref="C42">
    <cfRule type="cellIs" dxfId="155" priority="15" operator="greaterThanOrEqual">
      <formula>C43</formula>
    </cfRule>
  </conditionalFormatting>
  <conditionalFormatting sqref="C46">
    <cfRule type="cellIs" dxfId="154" priority="14" operator="greaterThanOrEqual">
      <formula>C47</formula>
    </cfRule>
  </conditionalFormatting>
  <conditionalFormatting sqref="C53">
    <cfRule type="cellIs" dxfId="153" priority="12" operator="greaterThanOrEqual">
      <formula>C54</formula>
    </cfRule>
  </conditionalFormatting>
  <conditionalFormatting sqref="G6">
    <cfRule type="cellIs" dxfId="152" priority="78" operator="greaterThanOrEqual">
      <formula>G7</formula>
    </cfRule>
  </conditionalFormatting>
  <conditionalFormatting sqref="G13">
    <cfRule type="cellIs" dxfId="151" priority="76" operator="greaterThanOrEqual">
      <formula>G14</formula>
    </cfRule>
  </conditionalFormatting>
  <conditionalFormatting sqref="G17">
    <cfRule type="cellIs" dxfId="150" priority="75" operator="greaterThanOrEqual">
      <formula>G18</formula>
    </cfRule>
  </conditionalFormatting>
  <conditionalFormatting sqref="G24">
    <cfRule type="cellIs" dxfId="149" priority="11" operator="greaterThanOrEqual">
      <formula>G25</formula>
    </cfRule>
  </conditionalFormatting>
  <conditionalFormatting sqref="G31">
    <cfRule type="cellIs" dxfId="148" priority="10" operator="greaterThanOrEqual">
      <formula>G32</formula>
    </cfRule>
  </conditionalFormatting>
  <conditionalFormatting sqref="G35">
    <cfRule type="cellIs" dxfId="147" priority="9" operator="greaterThanOrEqual">
      <formula>G36</formula>
    </cfRule>
  </conditionalFormatting>
  <conditionalFormatting sqref="G42">
    <cfRule type="cellIs" dxfId="146" priority="7" operator="greaterThanOrEqual">
      <formula>G43</formula>
    </cfRule>
  </conditionalFormatting>
  <conditionalFormatting sqref="G46">
    <cfRule type="cellIs" dxfId="145" priority="6" operator="greaterThanOrEqual">
      <formula>G47</formula>
    </cfRule>
  </conditionalFormatting>
  <conditionalFormatting sqref="G53">
    <cfRule type="cellIs" dxfId="144" priority="64" operator="greaterThanOrEqual">
      <formula>G54</formula>
    </cfRule>
  </conditionalFormatting>
  <conditionalFormatting sqref="K6">
    <cfRule type="cellIs" dxfId="143" priority="74" operator="greaterThanOrEqual">
      <formula>K7</formula>
    </cfRule>
  </conditionalFormatting>
  <conditionalFormatting sqref="K13">
    <cfRule type="cellIs" dxfId="142" priority="72" operator="greaterThanOrEqual">
      <formula>K14</formula>
    </cfRule>
  </conditionalFormatting>
  <conditionalFormatting sqref="K17">
    <cfRule type="cellIs" dxfId="141" priority="71" operator="greaterThanOrEqual">
      <formula>K18</formula>
    </cfRule>
  </conditionalFormatting>
  <conditionalFormatting sqref="K24">
    <cfRule type="cellIs" dxfId="140" priority="70" operator="greaterThanOrEqual">
      <formula>K25</formula>
    </cfRule>
  </conditionalFormatting>
  <conditionalFormatting sqref="K31">
    <cfRule type="cellIs" dxfId="139" priority="69" operator="greaterThanOrEqual">
      <formula>K32</formula>
    </cfRule>
  </conditionalFormatting>
  <conditionalFormatting sqref="K35">
    <cfRule type="cellIs" dxfId="138" priority="68" operator="greaterThanOrEqual">
      <formula>K36</formula>
    </cfRule>
  </conditionalFormatting>
  <conditionalFormatting sqref="K42">
    <cfRule type="cellIs" dxfId="137" priority="66" operator="greaterThanOrEqual">
      <formula>K43</formula>
    </cfRule>
  </conditionalFormatting>
  <conditionalFormatting sqref="K46">
    <cfRule type="cellIs" dxfId="136" priority="65" operator="greaterThanOrEqual">
      <formula>K47</formula>
    </cfRule>
  </conditionalFormatting>
  <conditionalFormatting sqref="K53">
    <cfRule type="cellIs" dxfId="135" priority="63" operator="greaterThanOrEqual">
      <formula>K54</formula>
    </cfRule>
  </conditionalFormatting>
  <pageMargins left="0.7" right="0.7" top="0.75" bottom="0.75" header="0.3" footer="0.3"/>
  <pageSetup paperSize="9" scale="6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D3FD6-6B7E-43D5-8C32-778269A5B0A6}">
  <sheetPr codeName="Sheet7"/>
  <dimension ref="B1:K51"/>
  <sheetViews>
    <sheetView zoomScaleNormal="100" zoomScaleSheetLayoutView="100" workbookViewId="0">
      <selection activeCell="G6" sqref="G6"/>
    </sheetView>
  </sheetViews>
  <sheetFormatPr defaultColWidth="9.140625" defaultRowHeight="15" x14ac:dyDescent="0.25"/>
  <cols>
    <col min="2" max="2" width="49.140625" customWidth="1"/>
    <col min="3" max="3" width="18.5703125" customWidth="1"/>
    <col min="5" max="5" width="18.85546875" customWidth="1"/>
    <col min="6" max="6" width="49.140625" customWidth="1"/>
    <col min="7" max="7" width="18.5703125" customWidth="1"/>
    <col min="10" max="10" width="49.140625" customWidth="1"/>
    <col min="11" max="11" width="18.5703125" customWidth="1"/>
  </cols>
  <sheetData>
    <row r="1" spans="2:11" x14ac:dyDescent="0.25">
      <c r="B1" s="6" t="s">
        <v>70</v>
      </c>
    </row>
    <row r="2" spans="2:11" x14ac:dyDescent="0.25">
      <c r="E2" s="31"/>
    </row>
    <row r="3" spans="2:11" ht="15.75" thickBot="1" x14ac:dyDescent="0.3">
      <c r="B3" s="31" t="s">
        <v>36</v>
      </c>
      <c r="C3" s="31"/>
      <c r="F3" s="31" t="s">
        <v>37</v>
      </c>
      <c r="J3" s="31" t="s">
        <v>38</v>
      </c>
    </row>
    <row r="4" spans="2:11" ht="30" x14ac:dyDescent="0.25">
      <c r="B4" s="1" t="s">
        <v>84</v>
      </c>
      <c r="C4" s="22" t="s">
        <v>41</v>
      </c>
      <c r="F4" s="1" t="s">
        <v>84</v>
      </c>
      <c r="G4" s="22" t="s">
        <v>41</v>
      </c>
      <c r="J4" s="1" t="s">
        <v>84</v>
      </c>
      <c r="K4" s="22" t="s">
        <v>41</v>
      </c>
    </row>
    <row r="5" spans="2:11" x14ac:dyDescent="0.25">
      <c r="B5" s="2" t="s">
        <v>42</v>
      </c>
      <c r="C5" s="3">
        <v>1000</v>
      </c>
      <c r="F5" s="2" t="s">
        <v>42</v>
      </c>
      <c r="G5" s="3">
        <v>1000</v>
      </c>
      <c r="J5" s="2" t="s">
        <v>42</v>
      </c>
      <c r="K5" s="3">
        <v>1000</v>
      </c>
    </row>
    <row r="6" spans="2:11" ht="30" x14ac:dyDescent="0.25">
      <c r="B6" s="4" t="s">
        <v>43</v>
      </c>
      <c r="C6" s="74">
        <f>G6+K6</f>
        <v>0</v>
      </c>
      <c r="F6" s="4" t="s">
        <v>43</v>
      </c>
      <c r="G6" s="37"/>
      <c r="J6" s="4" t="s">
        <v>43</v>
      </c>
      <c r="K6" s="37"/>
    </row>
    <row r="7" spans="2:11" x14ac:dyDescent="0.25">
      <c r="B7" s="4" t="s">
        <v>44</v>
      </c>
      <c r="C7" s="30">
        <f>G7+K7</f>
        <v>1400</v>
      </c>
      <c r="F7" s="4" t="s">
        <v>44</v>
      </c>
      <c r="G7" s="49">
        <v>950</v>
      </c>
      <c r="J7" s="4" t="s">
        <v>44</v>
      </c>
      <c r="K7" s="49">
        <v>450</v>
      </c>
    </row>
    <row r="8" spans="2:11" ht="15.75" thickBot="1" x14ac:dyDescent="0.3">
      <c r="B8" s="5" t="s">
        <v>80</v>
      </c>
      <c r="C8" s="24"/>
      <c r="F8" s="5" t="s">
        <v>80</v>
      </c>
      <c r="G8" s="24"/>
      <c r="J8" s="5" t="s">
        <v>80</v>
      </c>
      <c r="K8" s="24"/>
    </row>
    <row r="10" spans="2:11" ht="15.75" thickBot="1" x14ac:dyDescent="0.3"/>
    <row r="11" spans="2:11" ht="30" x14ac:dyDescent="0.25">
      <c r="B11" s="1" t="s">
        <v>84</v>
      </c>
      <c r="C11" s="22" t="s">
        <v>41</v>
      </c>
      <c r="F11" s="1" t="s">
        <v>84</v>
      </c>
      <c r="G11" s="22" t="s">
        <v>41</v>
      </c>
      <c r="J11" s="1" t="s">
        <v>84</v>
      </c>
      <c r="K11" s="22" t="s">
        <v>41</v>
      </c>
    </row>
    <row r="12" spans="2:11" x14ac:dyDescent="0.25">
      <c r="B12" s="2" t="s">
        <v>85</v>
      </c>
      <c r="C12" s="3">
        <v>1000</v>
      </c>
      <c r="F12" s="2" t="s">
        <v>85</v>
      </c>
      <c r="G12" s="3">
        <v>1000</v>
      </c>
      <c r="J12" s="2" t="s">
        <v>85</v>
      </c>
      <c r="K12" s="3">
        <v>1000</v>
      </c>
    </row>
    <row r="13" spans="2:11" ht="30" x14ac:dyDescent="0.25">
      <c r="B13" s="4" t="s">
        <v>86</v>
      </c>
      <c r="C13" s="74">
        <f>G13+K13</f>
        <v>0</v>
      </c>
      <c r="F13" s="4" t="s">
        <v>86</v>
      </c>
      <c r="G13" s="37"/>
      <c r="J13" s="4" t="s">
        <v>86</v>
      </c>
      <c r="K13" s="37"/>
    </row>
    <row r="14" spans="2:11" x14ac:dyDescent="0.25">
      <c r="B14" s="4" t="s">
        <v>87</v>
      </c>
      <c r="C14" s="30">
        <f>G14+K14</f>
        <v>3200000</v>
      </c>
      <c r="F14" s="4" t="s">
        <v>87</v>
      </c>
      <c r="G14" s="48">
        <v>1500000</v>
      </c>
      <c r="J14" s="4" t="s">
        <v>87</v>
      </c>
      <c r="K14" s="48">
        <v>1700000</v>
      </c>
    </row>
    <row r="15" spans="2:11" ht="15.75" thickBot="1" x14ac:dyDescent="0.3">
      <c r="B15" s="9" t="s">
        <v>1</v>
      </c>
      <c r="C15" s="25"/>
      <c r="F15" s="9" t="s">
        <v>1</v>
      </c>
      <c r="G15" s="25"/>
      <c r="J15" s="9" t="s">
        <v>1</v>
      </c>
      <c r="K15" s="25"/>
    </row>
    <row r="16" spans="2:11" x14ac:dyDescent="0.25">
      <c r="B16" s="7" t="s">
        <v>88</v>
      </c>
      <c r="C16" s="8">
        <v>1000</v>
      </c>
      <c r="F16" s="7" t="s">
        <v>88</v>
      </c>
      <c r="G16" s="8">
        <v>1000</v>
      </c>
      <c r="J16" s="7" t="s">
        <v>88</v>
      </c>
      <c r="K16" s="8">
        <v>1000</v>
      </c>
    </row>
    <row r="17" spans="2:11" ht="30" x14ac:dyDescent="0.25">
      <c r="B17" s="4" t="s">
        <v>89</v>
      </c>
      <c r="C17" s="74">
        <f>G17+K17</f>
        <v>0</v>
      </c>
      <c r="F17" s="4" t="s">
        <v>89</v>
      </c>
      <c r="G17" s="37"/>
      <c r="J17" s="4" t="s">
        <v>89</v>
      </c>
      <c r="K17" s="37"/>
    </row>
    <row r="18" spans="2:11" ht="15" customHeight="1" x14ac:dyDescent="0.25">
      <c r="B18" s="4" t="s">
        <v>90</v>
      </c>
      <c r="C18" s="30">
        <f>G18+K18</f>
        <v>3100000</v>
      </c>
      <c r="F18" s="4" t="s">
        <v>90</v>
      </c>
      <c r="G18" s="48">
        <v>1600000</v>
      </c>
      <c r="J18" s="4" t="s">
        <v>90</v>
      </c>
      <c r="K18" s="48">
        <v>1500000</v>
      </c>
    </row>
    <row r="19" spans="2:11" ht="15.75" thickBot="1" x14ac:dyDescent="0.3">
      <c r="B19" s="5" t="s">
        <v>2</v>
      </c>
      <c r="C19" s="24"/>
      <c r="F19" s="5" t="s">
        <v>2</v>
      </c>
      <c r="G19" s="24"/>
      <c r="J19" s="5" t="s">
        <v>2</v>
      </c>
      <c r="K19" s="24"/>
    </row>
    <row r="21" spans="2:11" ht="15.75" thickBot="1" x14ac:dyDescent="0.3"/>
    <row r="22" spans="2:11" ht="30" x14ac:dyDescent="0.25">
      <c r="B22" s="1" t="s">
        <v>45</v>
      </c>
      <c r="C22" s="22" t="s">
        <v>41</v>
      </c>
      <c r="F22" s="1" t="s">
        <v>45</v>
      </c>
      <c r="G22" s="22" t="s">
        <v>41</v>
      </c>
      <c r="J22" s="1" t="s">
        <v>45</v>
      </c>
      <c r="K22" s="22" t="s">
        <v>41</v>
      </c>
    </row>
    <row r="23" spans="2:11" x14ac:dyDescent="0.25">
      <c r="B23" s="2" t="s">
        <v>46</v>
      </c>
      <c r="C23" s="3">
        <v>1000</v>
      </c>
      <c r="F23" s="2" t="s">
        <v>46</v>
      </c>
      <c r="G23" s="3">
        <v>1000</v>
      </c>
      <c r="J23" s="2" t="s">
        <v>46</v>
      </c>
      <c r="K23" s="3">
        <v>1000</v>
      </c>
    </row>
    <row r="24" spans="2:11" ht="30" x14ac:dyDescent="0.25">
      <c r="B24" s="4" t="s">
        <v>47</v>
      </c>
      <c r="C24" s="74">
        <f>G24+K24</f>
        <v>0</v>
      </c>
      <c r="F24" s="4" t="s">
        <v>47</v>
      </c>
      <c r="G24" s="37"/>
      <c r="J24" s="4" t="s">
        <v>47</v>
      </c>
      <c r="K24" s="37"/>
    </row>
    <row r="25" spans="2:11" x14ac:dyDescent="0.25">
      <c r="B25" s="4" t="s">
        <v>48</v>
      </c>
      <c r="C25" s="30">
        <f>G25+K25</f>
        <v>220000</v>
      </c>
      <c r="F25" s="4" t="s">
        <v>48</v>
      </c>
      <c r="G25" s="48">
        <v>100000</v>
      </c>
      <c r="J25" s="4" t="s">
        <v>48</v>
      </c>
      <c r="K25" s="48">
        <v>120000</v>
      </c>
    </row>
    <row r="26" spans="2:11" ht="15.75" thickBot="1" x14ac:dyDescent="0.3">
      <c r="B26" s="5" t="s">
        <v>3</v>
      </c>
      <c r="C26" s="24"/>
      <c r="F26" s="5" t="s">
        <v>3</v>
      </c>
      <c r="G26" s="24"/>
      <c r="J26" s="5" t="s">
        <v>3</v>
      </c>
      <c r="K26" s="24"/>
    </row>
    <row r="28" spans="2:11" ht="15.75" thickBot="1" x14ac:dyDescent="0.3"/>
    <row r="29" spans="2:11" ht="30" x14ac:dyDescent="0.25">
      <c r="B29" s="1" t="s">
        <v>49</v>
      </c>
      <c r="C29" s="22" t="s">
        <v>41</v>
      </c>
      <c r="F29" s="1" t="s">
        <v>49</v>
      </c>
      <c r="G29" s="22" t="s">
        <v>41</v>
      </c>
      <c r="J29" s="1" t="s">
        <v>49</v>
      </c>
      <c r="K29" s="22" t="s">
        <v>41</v>
      </c>
    </row>
    <row r="30" spans="2:11" x14ac:dyDescent="0.25">
      <c r="B30" s="2" t="s">
        <v>91</v>
      </c>
      <c r="C30" s="3">
        <v>1000</v>
      </c>
      <c r="F30" s="2" t="s">
        <v>91</v>
      </c>
      <c r="G30" s="3">
        <v>1000</v>
      </c>
      <c r="J30" s="2" t="s">
        <v>91</v>
      </c>
      <c r="K30" s="3">
        <v>1000</v>
      </c>
    </row>
    <row r="31" spans="2:11" ht="30" x14ac:dyDescent="0.25">
      <c r="B31" s="4" t="s">
        <v>92</v>
      </c>
      <c r="C31" s="74">
        <f>G31+K31</f>
        <v>0</v>
      </c>
      <c r="F31" s="4" t="s">
        <v>92</v>
      </c>
      <c r="G31" s="37"/>
      <c r="J31" s="4" t="s">
        <v>92</v>
      </c>
      <c r="K31" s="37"/>
    </row>
    <row r="32" spans="2:11" ht="15" customHeight="1" x14ac:dyDescent="0.25">
      <c r="B32" s="4" t="s">
        <v>93</v>
      </c>
      <c r="C32" s="30">
        <f>G32+K32</f>
        <v>24500</v>
      </c>
      <c r="F32" s="4" t="s">
        <v>93</v>
      </c>
      <c r="G32" s="48">
        <v>14500</v>
      </c>
      <c r="J32" s="4" t="s">
        <v>93</v>
      </c>
      <c r="K32" s="48">
        <v>10000</v>
      </c>
    </row>
    <row r="33" spans="2:11" ht="15.75" thickBot="1" x14ac:dyDescent="0.3">
      <c r="B33" s="5" t="s">
        <v>4</v>
      </c>
      <c r="C33" s="24"/>
      <c r="F33" s="5" t="s">
        <v>4</v>
      </c>
      <c r="G33" s="24"/>
      <c r="J33" s="5" t="s">
        <v>4</v>
      </c>
      <c r="K33" s="24"/>
    </row>
    <row r="34" spans="2:11" x14ac:dyDescent="0.25">
      <c r="B34" s="7" t="s">
        <v>50</v>
      </c>
      <c r="C34" s="3">
        <v>1000</v>
      </c>
      <c r="F34" s="7" t="s">
        <v>50</v>
      </c>
      <c r="G34" s="3">
        <v>1000</v>
      </c>
      <c r="J34" s="7" t="s">
        <v>50</v>
      </c>
      <c r="K34" s="3">
        <v>1000</v>
      </c>
    </row>
    <row r="35" spans="2:11" ht="30" x14ac:dyDescent="0.25">
      <c r="B35" s="4" t="s">
        <v>51</v>
      </c>
      <c r="C35" s="74">
        <f>G35+K35</f>
        <v>0</v>
      </c>
      <c r="F35" s="4" t="s">
        <v>51</v>
      </c>
      <c r="G35" s="37"/>
      <c r="J35" s="4" t="s">
        <v>51</v>
      </c>
      <c r="K35" s="37"/>
    </row>
    <row r="36" spans="2:11" x14ac:dyDescent="0.25">
      <c r="B36" s="4" t="s">
        <v>52</v>
      </c>
      <c r="C36" s="30">
        <f>G36+K36</f>
        <v>3700</v>
      </c>
      <c r="F36" s="4" t="s">
        <v>52</v>
      </c>
      <c r="G36" s="48">
        <v>1700</v>
      </c>
      <c r="J36" s="4" t="s">
        <v>52</v>
      </c>
      <c r="K36" s="48">
        <v>2000</v>
      </c>
    </row>
    <row r="37" spans="2:11" ht="15.75" thickBot="1" x14ac:dyDescent="0.3">
      <c r="B37" s="5" t="s">
        <v>5</v>
      </c>
      <c r="C37" s="24"/>
      <c r="F37" s="5" t="s">
        <v>5</v>
      </c>
      <c r="G37" s="24"/>
      <c r="J37" s="5" t="s">
        <v>5</v>
      </c>
      <c r="K37" s="24"/>
    </row>
    <row r="39" spans="2:11" ht="15.75" thickBot="1" x14ac:dyDescent="0.3"/>
    <row r="40" spans="2:11" ht="30" x14ac:dyDescent="0.25">
      <c r="B40" s="1" t="s">
        <v>94</v>
      </c>
      <c r="C40" s="22" t="s">
        <v>41</v>
      </c>
      <c r="F40" s="1" t="s">
        <v>94</v>
      </c>
      <c r="G40" s="22" t="s">
        <v>41</v>
      </c>
      <c r="J40" s="1" t="s">
        <v>94</v>
      </c>
      <c r="K40" s="22" t="s">
        <v>41</v>
      </c>
    </row>
    <row r="41" spans="2:11" x14ac:dyDescent="0.25">
      <c r="B41" s="2" t="s">
        <v>95</v>
      </c>
      <c r="C41" s="3">
        <v>1000</v>
      </c>
      <c r="F41" s="2" t="s">
        <v>95</v>
      </c>
      <c r="G41" s="3">
        <v>1000</v>
      </c>
      <c r="J41" s="2" t="s">
        <v>95</v>
      </c>
      <c r="K41" s="3">
        <v>1000</v>
      </c>
    </row>
    <row r="42" spans="2:11" ht="30" x14ac:dyDescent="0.25">
      <c r="B42" s="4" t="s">
        <v>96</v>
      </c>
      <c r="C42" s="74">
        <f>G42+K42</f>
        <v>0</v>
      </c>
      <c r="F42" s="4" t="s">
        <v>96</v>
      </c>
      <c r="G42" s="37"/>
      <c r="J42" s="4" t="s">
        <v>96</v>
      </c>
      <c r="K42" s="37"/>
    </row>
    <row r="43" spans="2:11" x14ac:dyDescent="0.25">
      <c r="B43" s="4" t="s">
        <v>97</v>
      </c>
      <c r="C43" s="30">
        <f>G43+K43</f>
        <v>3600000</v>
      </c>
      <c r="F43" s="4" t="s">
        <v>97</v>
      </c>
      <c r="G43" s="48">
        <v>1700000</v>
      </c>
      <c r="J43" s="4" t="s">
        <v>97</v>
      </c>
      <c r="K43" s="48">
        <v>1900000</v>
      </c>
    </row>
    <row r="44" spans="2:11" ht="15.75" thickBot="1" x14ac:dyDescent="0.3">
      <c r="B44" s="5" t="s">
        <v>6</v>
      </c>
      <c r="C44" s="24"/>
      <c r="F44" s="5" t="s">
        <v>6</v>
      </c>
      <c r="G44" s="24"/>
      <c r="J44" s="5" t="s">
        <v>6</v>
      </c>
      <c r="K44" s="24"/>
    </row>
    <row r="46" spans="2:11" ht="15.75" thickBot="1" x14ac:dyDescent="0.3"/>
    <row r="47" spans="2:11" ht="30" x14ac:dyDescent="0.25">
      <c r="B47" s="1" t="s">
        <v>61</v>
      </c>
      <c r="C47" s="22" t="s">
        <v>41</v>
      </c>
      <c r="F47" s="1" t="s">
        <v>61</v>
      </c>
      <c r="G47" s="22" t="s">
        <v>41</v>
      </c>
      <c r="J47" s="1" t="s">
        <v>61</v>
      </c>
      <c r="K47" s="22" t="s">
        <v>41</v>
      </c>
    </row>
    <row r="48" spans="2:11" x14ac:dyDescent="0.25">
      <c r="B48" s="2" t="s">
        <v>62</v>
      </c>
      <c r="C48" s="3">
        <v>1000</v>
      </c>
      <c r="F48" s="2" t="s">
        <v>62</v>
      </c>
      <c r="G48" s="3">
        <v>1000</v>
      </c>
      <c r="J48" s="2" t="s">
        <v>62</v>
      </c>
      <c r="K48" s="3">
        <v>1000</v>
      </c>
    </row>
    <row r="49" spans="2:11" ht="30" x14ac:dyDescent="0.25">
      <c r="B49" s="4" t="s">
        <v>63</v>
      </c>
      <c r="C49" s="74">
        <f>G49+K49</f>
        <v>0</v>
      </c>
      <c r="F49" s="4" t="s">
        <v>63</v>
      </c>
      <c r="G49" s="37"/>
      <c r="J49" s="4" t="s">
        <v>63</v>
      </c>
      <c r="K49" s="37"/>
    </row>
    <row r="50" spans="2:11" ht="15" customHeight="1" x14ac:dyDescent="0.25">
      <c r="B50" s="4" t="s">
        <v>65</v>
      </c>
      <c r="C50" s="30">
        <f>G50+K50</f>
        <v>615000</v>
      </c>
      <c r="F50" s="4" t="s">
        <v>65</v>
      </c>
      <c r="G50" s="48">
        <v>370000</v>
      </c>
      <c r="J50" s="4" t="s">
        <v>65</v>
      </c>
      <c r="K50" s="48">
        <v>245000</v>
      </c>
    </row>
    <row r="51" spans="2:11" ht="15.75" thickBot="1" x14ac:dyDescent="0.3">
      <c r="B51" s="5" t="s">
        <v>8</v>
      </c>
      <c r="C51" s="24"/>
      <c r="F51" s="5" t="s">
        <v>8</v>
      </c>
      <c r="G51" s="24"/>
      <c r="J51" s="5" t="s">
        <v>8</v>
      </c>
      <c r="K51" s="24"/>
    </row>
  </sheetData>
  <sheetProtection algorithmName="SHA-512" hashValue="zx5Q078W9efcrkGDkCAxyfdpVBtpbjRoZyIZ86kCno1AB/8nqjLndrQQ4dfwAJxE57YRv7aMQBORN8fLNmSP0g==" saltValue="d4e/9JTQruWfOgFF3QH1Yg==" spinCount="100000" sheet="1" selectLockedCells="1"/>
  <conditionalFormatting sqref="C6">
    <cfRule type="cellIs" dxfId="134" priority="52" operator="greaterThanOrEqual">
      <formula>C7</formula>
    </cfRule>
  </conditionalFormatting>
  <conditionalFormatting sqref="C13">
    <cfRule type="cellIs" dxfId="133" priority="15" operator="greaterThanOrEqual">
      <formula>C14</formula>
    </cfRule>
  </conditionalFormatting>
  <conditionalFormatting sqref="C17">
    <cfRule type="cellIs" dxfId="132" priority="14" operator="greaterThanOrEqual">
      <formula>C18</formula>
    </cfRule>
  </conditionalFormatting>
  <conditionalFormatting sqref="C24">
    <cfRule type="cellIs" dxfId="131" priority="13" operator="greaterThanOrEqual">
      <formula>C25</formula>
    </cfRule>
  </conditionalFormatting>
  <conditionalFormatting sqref="C31">
    <cfRule type="cellIs" dxfId="130" priority="11" operator="greaterThanOrEqual">
      <formula>C32</formula>
    </cfRule>
  </conditionalFormatting>
  <conditionalFormatting sqref="C35">
    <cfRule type="cellIs" dxfId="129" priority="10" operator="greaterThanOrEqual">
      <formula>C36</formula>
    </cfRule>
  </conditionalFormatting>
  <conditionalFormatting sqref="C42">
    <cfRule type="cellIs" dxfId="128" priority="8" operator="greaterThanOrEqual">
      <formula>C43</formula>
    </cfRule>
  </conditionalFormatting>
  <conditionalFormatting sqref="C49">
    <cfRule type="cellIs" dxfId="127" priority="5" operator="greaterThanOrEqual">
      <formula>C50</formula>
    </cfRule>
  </conditionalFormatting>
  <conditionalFormatting sqref="G6">
    <cfRule type="cellIs" dxfId="126" priority="33" operator="greaterThanOrEqual">
      <formula>G7</formula>
    </cfRule>
  </conditionalFormatting>
  <conditionalFormatting sqref="G13">
    <cfRule type="cellIs" dxfId="125" priority="43" operator="greaterThanOrEqual">
      <formula>G14</formula>
    </cfRule>
  </conditionalFormatting>
  <conditionalFormatting sqref="G17">
    <cfRule type="cellIs" dxfId="124" priority="42" operator="greaterThanOrEqual">
      <formula>G18</formula>
    </cfRule>
  </conditionalFormatting>
  <conditionalFormatting sqref="G24">
    <cfRule type="cellIs" dxfId="123" priority="41" operator="greaterThanOrEqual">
      <formula>G25</formula>
    </cfRule>
  </conditionalFormatting>
  <conditionalFormatting sqref="G31">
    <cfRule type="cellIs" dxfId="122" priority="40" operator="greaterThanOrEqual">
      <formula>G32</formula>
    </cfRule>
  </conditionalFormatting>
  <conditionalFormatting sqref="G35">
    <cfRule type="cellIs" dxfId="121" priority="39" operator="greaterThanOrEqual">
      <formula>G36</formula>
    </cfRule>
  </conditionalFormatting>
  <conditionalFormatting sqref="G42">
    <cfRule type="cellIs" dxfId="120" priority="38" operator="greaterThanOrEqual">
      <formula>G43</formula>
    </cfRule>
  </conditionalFormatting>
  <conditionalFormatting sqref="G49">
    <cfRule type="cellIs" dxfId="119" priority="36" operator="greaterThanOrEqual">
      <formula>G50</formula>
    </cfRule>
  </conditionalFormatting>
  <conditionalFormatting sqref="K6">
    <cfRule type="cellIs" dxfId="118" priority="103" operator="greaterThanOrEqual">
      <formula>K7</formula>
    </cfRule>
  </conditionalFormatting>
  <conditionalFormatting sqref="K13">
    <cfRule type="cellIs" dxfId="117" priority="97" operator="greaterThanOrEqual">
      <formula>K14</formula>
    </cfRule>
  </conditionalFormatting>
  <conditionalFormatting sqref="K17">
    <cfRule type="cellIs" dxfId="116" priority="96" operator="greaterThanOrEqual">
      <formula>K18</formula>
    </cfRule>
  </conditionalFormatting>
  <conditionalFormatting sqref="K24">
    <cfRule type="cellIs" dxfId="115" priority="95" operator="greaterThanOrEqual">
      <formula>K25</formula>
    </cfRule>
  </conditionalFormatting>
  <conditionalFormatting sqref="K31">
    <cfRule type="cellIs" dxfId="114" priority="94" operator="greaterThanOrEqual">
      <formula>K32</formula>
    </cfRule>
  </conditionalFormatting>
  <conditionalFormatting sqref="K35">
    <cfRule type="cellIs" dxfId="113" priority="93" operator="greaterThanOrEqual">
      <formula>K36</formula>
    </cfRule>
  </conditionalFormatting>
  <conditionalFormatting sqref="K42">
    <cfRule type="cellIs" dxfId="112" priority="91" operator="greaterThanOrEqual">
      <formula>K43</formula>
    </cfRule>
  </conditionalFormatting>
  <conditionalFormatting sqref="K49">
    <cfRule type="cellIs" dxfId="111" priority="65" operator="greaterThanOrEqual">
      <formula>K50</formula>
    </cfRule>
  </conditionalFormatting>
  <pageMargins left="0.7" right="0.7" top="0.75" bottom="0.75" header="0.3" footer="0.3"/>
  <pageSetup paperSize="9" scale="6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56B97-FA79-487C-8A91-881B0A743B25}">
  <sheetPr codeName="Sheet8"/>
  <dimension ref="B1:S77"/>
  <sheetViews>
    <sheetView zoomScaleNormal="100" zoomScaleSheetLayoutView="100" workbookViewId="0">
      <selection activeCell="G6" sqref="G6"/>
    </sheetView>
  </sheetViews>
  <sheetFormatPr defaultColWidth="9.140625" defaultRowHeight="15" x14ac:dyDescent="0.25"/>
  <cols>
    <col min="2" max="2" width="49.140625" customWidth="1"/>
    <col min="3" max="3" width="18.5703125" customWidth="1"/>
    <col min="5" max="5" width="18.85546875" customWidth="1"/>
    <col min="6" max="6" width="49.140625" customWidth="1"/>
    <col min="7" max="7" width="18.5703125" customWidth="1"/>
    <col min="10" max="10" width="49.140625" customWidth="1"/>
    <col min="11" max="11" width="18.5703125" customWidth="1"/>
    <col min="14" max="14" width="49.140625" customWidth="1"/>
    <col min="15" max="15" width="18.5703125" customWidth="1"/>
    <col min="18" max="18" width="49.140625" customWidth="1"/>
    <col min="19" max="19" width="17.85546875" customWidth="1"/>
  </cols>
  <sheetData>
    <row r="1" spans="2:19" x14ac:dyDescent="0.25">
      <c r="B1" s="6" t="s">
        <v>71</v>
      </c>
    </row>
    <row r="2" spans="2:19" x14ac:dyDescent="0.25">
      <c r="E2" s="31"/>
    </row>
    <row r="3" spans="2:19" ht="15.75" thickBot="1" x14ac:dyDescent="0.3">
      <c r="B3" s="31" t="s">
        <v>36</v>
      </c>
      <c r="C3" s="31"/>
      <c r="F3" s="31" t="s">
        <v>38</v>
      </c>
      <c r="J3" s="31" t="s">
        <v>67</v>
      </c>
      <c r="N3" s="31" t="s">
        <v>39</v>
      </c>
      <c r="R3" s="31" t="s">
        <v>40</v>
      </c>
    </row>
    <row r="4" spans="2:19" ht="30" x14ac:dyDescent="0.25">
      <c r="B4" s="1" t="s">
        <v>84</v>
      </c>
      <c r="C4" s="22" t="s">
        <v>41</v>
      </c>
      <c r="F4" s="1" t="s">
        <v>84</v>
      </c>
      <c r="G4" s="22" t="s">
        <v>41</v>
      </c>
      <c r="J4" s="1" t="s">
        <v>84</v>
      </c>
      <c r="K4" s="22" t="s">
        <v>41</v>
      </c>
      <c r="N4" s="1" t="s">
        <v>84</v>
      </c>
      <c r="O4" s="22" t="s">
        <v>41</v>
      </c>
      <c r="R4" s="6"/>
      <c r="S4" s="20"/>
    </row>
    <row r="5" spans="2:19" x14ac:dyDescent="0.25">
      <c r="B5" s="2" t="s">
        <v>42</v>
      </c>
      <c r="C5" s="3">
        <v>1000</v>
      </c>
      <c r="F5" s="2" t="s">
        <v>42</v>
      </c>
      <c r="G5" s="3">
        <v>1000</v>
      </c>
      <c r="J5" s="2" t="s">
        <v>42</v>
      </c>
      <c r="K5" s="3">
        <v>1000</v>
      </c>
      <c r="N5" s="2" t="s">
        <v>42</v>
      </c>
      <c r="O5" s="3">
        <v>1000</v>
      </c>
      <c r="R5" s="40"/>
      <c r="S5" s="41"/>
    </row>
    <row r="6" spans="2:19" ht="30" x14ac:dyDescent="0.25">
      <c r="B6" s="4" t="s">
        <v>43</v>
      </c>
      <c r="C6" s="74">
        <f>G6+K6+O6</f>
        <v>0</v>
      </c>
      <c r="F6" s="4" t="s">
        <v>43</v>
      </c>
      <c r="G6" s="37"/>
      <c r="J6" s="4" t="s">
        <v>43</v>
      </c>
      <c r="K6" s="37"/>
      <c r="N6" s="4" t="s">
        <v>43</v>
      </c>
      <c r="O6" s="37"/>
      <c r="R6" s="42"/>
      <c r="S6" s="43"/>
    </row>
    <row r="7" spans="2:19" x14ac:dyDescent="0.25">
      <c r="B7" s="4" t="s">
        <v>44</v>
      </c>
      <c r="C7" s="23">
        <f>G7+K7+O7</f>
        <v>700</v>
      </c>
      <c r="F7" s="4" t="s">
        <v>44</v>
      </c>
      <c r="G7" s="49">
        <v>150</v>
      </c>
      <c r="J7" s="4" t="s">
        <v>44</v>
      </c>
      <c r="K7" s="49">
        <v>300</v>
      </c>
      <c r="N7" s="4" t="s">
        <v>44</v>
      </c>
      <c r="O7" s="46">
        <v>250</v>
      </c>
      <c r="R7" s="42"/>
      <c r="S7" s="40"/>
    </row>
    <row r="8" spans="2:19" ht="15.75" thickBot="1" x14ac:dyDescent="0.3">
      <c r="B8" s="5" t="s">
        <v>80</v>
      </c>
      <c r="C8" s="24"/>
      <c r="F8" s="5" t="s">
        <v>80</v>
      </c>
      <c r="G8" s="24"/>
      <c r="J8" s="5" t="s">
        <v>80</v>
      </c>
      <c r="K8" s="24"/>
      <c r="N8" s="5" t="s">
        <v>80</v>
      </c>
      <c r="O8" s="24"/>
      <c r="R8" s="40"/>
      <c r="S8" s="40"/>
    </row>
    <row r="9" spans="2:19" x14ac:dyDescent="0.25">
      <c r="R9" s="42"/>
      <c r="S9" s="41"/>
    </row>
    <row r="10" spans="2:19" ht="15.75" thickBot="1" x14ac:dyDescent="0.3">
      <c r="R10" s="42"/>
      <c r="S10" s="43"/>
    </row>
    <row r="11" spans="2:19" ht="30" x14ac:dyDescent="0.25">
      <c r="B11" s="1" t="s">
        <v>84</v>
      </c>
      <c r="C11" s="22" t="s">
        <v>41</v>
      </c>
      <c r="F11" s="1" t="s">
        <v>84</v>
      </c>
      <c r="G11" s="22" t="s">
        <v>41</v>
      </c>
      <c r="J11" s="1" t="s">
        <v>84</v>
      </c>
      <c r="K11" s="22" t="s">
        <v>41</v>
      </c>
      <c r="N11" s="1" t="s">
        <v>84</v>
      </c>
      <c r="O11" s="22" t="s">
        <v>41</v>
      </c>
      <c r="R11" s="40"/>
      <c r="S11" s="40"/>
    </row>
    <row r="12" spans="2:19" x14ac:dyDescent="0.25">
      <c r="B12" s="2" t="s">
        <v>85</v>
      </c>
      <c r="C12" s="3">
        <v>1000</v>
      </c>
      <c r="F12" s="2" t="s">
        <v>85</v>
      </c>
      <c r="G12" s="3">
        <v>1000</v>
      </c>
      <c r="J12" s="2" t="s">
        <v>85</v>
      </c>
      <c r="K12" s="3">
        <v>1000</v>
      </c>
      <c r="N12" s="2" t="s">
        <v>85</v>
      </c>
      <c r="O12" s="3">
        <v>1000</v>
      </c>
      <c r="R12" s="40"/>
      <c r="S12" s="40"/>
    </row>
    <row r="13" spans="2:19" ht="30" x14ac:dyDescent="0.25">
      <c r="B13" s="4" t="s">
        <v>86</v>
      </c>
      <c r="C13" s="74">
        <f>G13+K13+O13</f>
        <v>0</v>
      </c>
      <c r="F13" s="4" t="s">
        <v>86</v>
      </c>
      <c r="G13" s="37"/>
      <c r="J13" s="4" t="s">
        <v>86</v>
      </c>
      <c r="K13" s="37"/>
      <c r="N13" s="4" t="s">
        <v>86</v>
      </c>
      <c r="O13" s="37"/>
      <c r="R13" s="40"/>
      <c r="S13" s="40"/>
    </row>
    <row r="14" spans="2:19" ht="15" customHeight="1" x14ac:dyDescent="0.25">
      <c r="B14" s="4" t="s">
        <v>87</v>
      </c>
      <c r="C14" s="26">
        <f>+G14+K14+O14</f>
        <v>3280000</v>
      </c>
      <c r="F14" s="4" t="s">
        <v>87</v>
      </c>
      <c r="G14" s="48">
        <v>1100000</v>
      </c>
      <c r="J14" s="4" t="s">
        <v>87</v>
      </c>
      <c r="K14" s="48">
        <v>1090000</v>
      </c>
      <c r="N14" s="4" t="s">
        <v>87</v>
      </c>
      <c r="O14" s="47">
        <v>1090000</v>
      </c>
      <c r="R14" s="40"/>
      <c r="S14" s="40"/>
    </row>
    <row r="15" spans="2:19" ht="15.75" thickBot="1" x14ac:dyDescent="0.3">
      <c r="B15" s="9" t="s">
        <v>1</v>
      </c>
      <c r="C15" s="25"/>
      <c r="F15" s="9" t="s">
        <v>1</v>
      </c>
      <c r="G15" s="25"/>
      <c r="J15" s="9" t="s">
        <v>1</v>
      </c>
      <c r="K15" s="25"/>
      <c r="N15" s="9" t="s">
        <v>1</v>
      </c>
      <c r="O15" s="25"/>
      <c r="R15" s="40"/>
      <c r="S15" s="40"/>
    </row>
    <row r="16" spans="2:19" x14ac:dyDescent="0.25">
      <c r="B16" s="7" t="s">
        <v>88</v>
      </c>
      <c r="C16" s="8">
        <v>1000</v>
      </c>
      <c r="F16" s="7" t="s">
        <v>88</v>
      </c>
      <c r="G16" s="8">
        <v>1000</v>
      </c>
      <c r="J16" s="7" t="s">
        <v>88</v>
      </c>
      <c r="K16" s="8">
        <v>1000</v>
      </c>
      <c r="N16" s="7" t="s">
        <v>88</v>
      </c>
      <c r="O16" s="8">
        <v>1000</v>
      </c>
      <c r="R16" s="40"/>
      <c r="S16" s="40"/>
    </row>
    <row r="17" spans="2:19" ht="30" x14ac:dyDescent="0.25">
      <c r="B17" s="4" t="s">
        <v>89</v>
      </c>
      <c r="C17" s="74">
        <f>G17+K17+O17</f>
        <v>0</v>
      </c>
      <c r="F17" s="4" t="s">
        <v>89</v>
      </c>
      <c r="G17" s="37"/>
      <c r="J17" s="4" t="s">
        <v>89</v>
      </c>
      <c r="K17" s="37"/>
      <c r="N17" s="4" t="s">
        <v>89</v>
      </c>
      <c r="O17" s="37"/>
      <c r="R17" s="40"/>
      <c r="S17" s="40"/>
    </row>
    <row r="18" spans="2:19" ht="15" customHeight="1" x14ac:dyDescent="0.25">
      <c r="B18" s="4" t="s">
        <v>90</v>
      </c>
      <c r="C18" s="26">
        <f>+G18+K18+O18</f>
        <v>2590000</v>
      </c>
      <c r="F18" s="4" t="s">
        <v>90</v>
      </c>
      <c r="G18" s="48">
        <v>740000</v>
      </c>
      <c r="J18" s="4" t="s">
        <v>90</v>
      </c>
      <c r="K18" s="48">
        <v>1000000</v>
      </c>
      <c r="N18" s="4" t="s">
        <v>90</v>
      </c>
      <c r="O18" s="47">
        <v>850000</v>
      </c>
      <c r="R18" s="40"/>
      <c r="S18" s="40"/>
    </row>
    <row r="19" spans="2:19" ht="15.75" thickBot="1" x14ac:dyDescent="0.3">
      <c r="B19" s="5" t="s">
        <v>2</v>
      </c>
      <c r="C19" s="24"/>
      <c r="F19" s="5" t="s">
        <v>2</v>
      </c>
      <c r="G19" s="24"/>
      <c r="J19" s="5" t="s">
        <v>2</v>
      </c>
      <c r="K19" s="24"/>
      <c r="N19" s="5" t="s">
        <v>2</v>
      </c>
      <c r="O19" s="24"/>
      <c r="R19" s="40"/>
      <c r="S19" s="40"/>
    </row>
    <row r="20" spans="2:19" x14ac:dyDescent="0.25">
      <c r="R20" s="40"/>
      <c r="S20" s="40"/>
    </row>
    <row r="21" spans="2:19" x14ac:dyDescent="0.25">
      <c r="R21" s="40"/>
      <c r="S21" s="40"/>
    </row>
    <row r="22" spans="2:19" ht="30" x14ac:dyDescent="0.25">
      <c r="B22" s="1" t="s">
        <v>45</v>
      </c>
      <c r="C22" s="22" t="s">
        <v>41</v>
      </c>
      <c r="F22" s="1" t="s">
        <v>45</v>
      </c>
      <c r="G22" s="22" t="s">
        <v>41</v>
      </c>
      <c r="J22" s="1" t="s">
        <v>45</v>
      </c>
      <c r="K22" s="22" t="s">
        <v>41</v>
      </c>
      <c r="N22" s="1" t="s">
        <v>45</v>
      </c>
      <c r="O22" s="22" t="s">
        <v>41</v>
      </c>
      <c r="R22" s="40"/>
      <c r="S22" s="40"/>
    </row>
    <row r="23" spans="2:19" x14ac:dyDescent="0.25">
      <c r="B23" s="2" t="s">
        <v>46</v>
      </c>
      <c r="C23" s="3">
        <v>1000</v>
      </c>
      <c r="F23" s="2" t="s">
        <v>46</v>
      </c>
      <c r="G23" s="3">
        <v>1000</v>
      </c>
      <c r="J23" s="2" t="s">
        <v>46</v>
      </c>
      <c r="K23" s="3">
        <v>1000</v>
      </c>
      <c r="N23" s="2" t="s">
        <v>46</v>
      </c>
      <c r="O23" s="3">
        <v>1000</v>
      </c>
      <c r="R23" s="40"/>
      <c r="S23" s="40"/>
    </row>
    <row r="24" spans="2:19" ht="30" x14ac:dyDescent="0.25">
      <c r="B24" s="4" t="s">
        <v>47</v>
      </c>
      <c r="C24" s="74">
        <f>G24+K24+O24</f>
        <v>0</v>
      </c>
      <c r="F24" s="4" t="s">
        <v>47</v>
      </c>
      <c r="G24" s="37"/>
      <c r="J24" s="4" t="s">
        <v>47</v>
      </c>
      <c r="K24" s="37"/>
      <c r="N24" s="4" t="s">
        <v>47</v>
      </c>
      <c r="O24" s="37"/>
      <c r="R24" s="40"/>
      <c r="S24" s="40"/>
    </row>
    <row r="25" spans="2:19" x14ac:dyDescent="0.25">
      <c r="B25" s="4" t="s">
        <v>48</v>
      </c>
      <c r="C25" s="26">
        <f>+G25+K25+O25</f>
        <v>385000</v>
      </c>
      <c r="F25" s="4" t="s">
        <v>48</v>
      </c>
      <c r="G25" s="48">
        <v>120000</v>
      </c>
      <c r="J25" s="4" t="s">
        <v>48</v>
      </c>
      <c r="K25" s="48">
        <v>145000</v>
      </c>
      <c r="N25" s="4" t="s">
        <v>48</v>
      </c>
      <c r="O25" s="47">
        <v>120000</v>
      </c>
      <c r="R25" s="40"/>
      <c r="S25" s="40"/>
    </row>
    <row r="26" spans="2:19" ht="15.75" thickBot="1" x14ac:dyDescent="0.3">
      <c r="B26" s="5" t="s">
        <v>3</v>
      </c>
      <c r="C26" s="24"/>
      <c r="F26" s="5" t="s">
        <v>3</v>
      </c>
      <c r="G26" s="24"/>
      <c r="J26" s="5" t="s">
        <v>3</v>
      </c>
      <c r="K26" s="24"/>
      <c r="N26" s="5" t="s">
        <v>3</v>
      </c>
      <c r="O26" s="24"/>
      <c r="R26" s="40"/>
      <c r="S26" s="40"/>
    </row>
    <row r="27" spans="2:19" x14ac:dyDescent="0.25">
      <c r="R27" s="40"/>
      <c r="S27" s="40"/>
    </row>
    <row r="28" spans="2:19" ht="15.75" thickBot="1" x14ac:dyDescent="0.3">
      <c r="R28" s="40"/>
      <c r="S28" s="40"/>
    </row>
    <row r="29" spans="2:19" ht="30" x14ac:dyDescent="0.25">
      <c r="B29" s="1" t="s">
        <v>49</v>
      </c>
      <c r="C29" s="22" t="s">
        <v>41</v>
      </c>
      <c r="F29" s="1" t="s">
        <v>49</v>
      </c>
      <c r="G29" s="22" t="s">
        <v>41</v>
      </c>
      <c r="J29" s="1" t="s">
        <v>49</v>
      </c>
      <c r="K29" s="22" t="s">
        <v>41</v>
      </c>
      <c r="N29" s="1" t="s">
        <v>49</v>
      </c>
      <c r="O29" s="22" t="s">
        <v>41</v>
      </c>
      <c r="R29" s="40"/>
      <c r="S29" s="40"/>
    </row>
    <row r="30" spans="2:19" x14ac:dyDescent="0.25">
      <c r="B30" s="2" t="s">
        <v>91</v>
      </c>
      <c r="C30" s="3">
        <v>1000</v>
      </c>
      <c r="F30" s="2" t="s">
        <v>91</v>
      </c>
      <c r="G30" s="3">
        <v>1000</v>
      </c>
      <c r="J30" s="2" t="s">
        <v>91</v>
      </c>
      <c r="K30" s="3">
        <v>1000</v>
      </c>
      <c r="N30" s="2" t="s">
        <v>91</v>
      </c>
      <c r="O30" s="3">
        <v>1000</v>
      </c>
      <c r="R30" s="40"/>
      <c r="S30" s="40"/>
    </row>
    <row r="31" spans="2:19" ht="30" x14ac:dyDescent="0.25">
      <c r="B31" s="4" t="s">
        <v>92</v>
      </c>
      <c r="C31" s="74">
        <f>G31+K31+O31</f>
        <v>0</v>
      </c>
      <c r="F31" s="4" t="s">
        <v>92</v>
      </c>
      <c r="G31" s="37"/>
      <c r="J31" s="4" t="s">
        <v>92</v>
      </c>
      <c r="K31" s="37"/>
      <c r="N31" s="4" t="s">
        <v>92</v>
      </c>
      <c r="O31" s="37"/>
      <c r="R31" s="40"/>
      <c r="S31" s="40"/>
    </row>
    <row r="32" spans="2:19" ht="15" customHeight="1" x14ac:dyDescent="0.25">
      <c r="B32" s="4" t="s">
        <v>93</v>
      </c>
      <c r="C32" s="26">
        <f>+G32+K32+O32</f>
        <v>7400</v>
      </c>
      <c r="F32" s="4" t="s">
        <v>93</v>
      </c>
      <c r="G32" s="48">
        <v>5000</v>
      </c>
      <c r="J32" s="4" t="s">
        <v>93</v>
      </c>
      <c r="K32" s="48">
        <v>1200</v>
      </c>
      <c r="N32" s="4" t="s">
        <v>93</v>
      </c>
      <c r="O32" s="47">
        <v>1200</v>
      </c>
      <c r="R32" s="40"/>
      <c r="S32" s="40"/>
    </row>
    <row r="33" spans="2:19" ht="15.75" thickBot="1" x14ac:dyDescent="0.3">
      <c r="B33" s="5" t="s">
        <v>4</v>
      </c>
      <c r="C33" s="24"/>
      <c r="F33" s="5" t="s">
        <v>4</v>
      </c>
      <c r="G33" s="24"/>
      <c r="J33" s="5" t="s">
        <v>4</v>
      </c>
      <c r="K33" s="24"/>
      <c r="N33" s="5" t="s">
        <v>4</v>
      </c>
      <c r="O33" s="24"/>
      <c r="R33" s="40"/>
      <c r="S33" s="40"/>
    </row>
    <row r="34" spans="2:19" x14ac:dyDescent="0.25">
      <c r="B34" s="7" t="s">
        <v>50</v>
      </c>
      <c r="C34" s="3">
        <v>1000</v>
      </c>
      <c r="F34" s="7" t="s">
        <v>50</v>
      </c>
      <c r="G34" s="3">
        <v>1000</v>
      </c>
      <c r="J34" s="7" t="s">
        <v>50</v>
      </c>
      <c r="K34" s="3">
        <v>1000</v>
      </c>
      <c r="N34" s="7" t="s">
        <v>50</v>
      </c>
      <c r="O34" s="3">
        <v>1000</v>
      </c>
      <c r="R34" s="40"/>
      <c r="S34" s="40"/>
    </row>
    <row r="35" spans="2:19" ht="30" x14ac:dyDescent="0.25">
      <c r="B35" s="4" t="s">
        <v>51</v>
      </c>
      <c r="C35" s="74">
        <f>G35+K35+O35</f>
        <v>0</v>
      </c>
      <c r="F35" s="4" t="s">
        <v>51</v>
      </c>
      <c r="G35" s="37"/>
      <c r="J35" s="4" t="s">
        <v>51</v>
      </c>
      <c r="K35" s="37"/>
      <c r="N35" s="4" t="s">
        <v>51</v>
      </c>
      <c r="O35" s="37"/>
      <c r="R35" s="40"/>
      <c r="S35" s="40"/>
    </row>
    <row r="36" spans="2:19" x14ac:dyDescent="0.25">
      <c r="B36" s="4" t="s">
        <v>52</v>
      </c>
      <c r="C36" s="30">
        <f>+G36+K36+O36</f>
        <v>2400</v>
      </c>
      <c r="F36" s="4" t="s">
        <v>52</v>
      </c>
      <c r="G36" s="48">
        <v>1200</v>
      </c>
      <c r="J36" s="4" t="s">
        <v>52</v>
      </c>
      <c r="K36" s="49">
        <v>700</v>
      </c>
      <c r="N36" s="4" t="s">
        <v>52</v>
      </c>
      <c r="O36" s="46">
        <v>500</v>
      </c>
      <c r="R36" s="40"/>
      <c r="S36" s="40"/>
    </row>
    <row r="37" spans="2:19" ht="15.75" thickBot="1" x14ac:dyDescent="0.3">
      <c r="B37" s="5" t="s">
        <v>5</v>
      </c>
      <c r="C37" s="24"/>
      <c r="F37" s="5" t="s">
        <v>5</v>
      </c>
      <c r="G37" s="24"/>
      <c r="J37" s="5" t="s">
        <v>5</v>
      </c>
      <c r="K37" s="24"/>
      <c r="N37" s="5" t="s">
        <v>5</v>
      </c>
      <c r="O37" s="24"/>
      <c r="R37" s="40"/>
      <c r="S37" s="40"/>
    </row>
    <row r="38" spans="2:19" x14ac:dyDescent="0.25">
      <c r="R38" s="40"/>
      <c r="S38" s="40"/>
    </row>
    <row r="39" spans="2:19" ht="15.75" thickBot="1" x14ac:dyDescent="0.3">
      <c r="R39" s="40"/>
      <c r="S39" s="40"/>
    </row>
    <row r="40" spans="2:19" ht="30" x14ac:dyDescent="0.25">
      <c r="B40" s="1" t="s">
        <v>94</v>
      </c>
      <c r="C40" s="22" t="s">
        <v>41</v>
      </c>
      <c r="F40" s="1" t="s">
        <v>94</v>
      </c>
      <c r="G40" s="22" t="s">
        <v>41</v>
      </c>
      <c r="J40" s="40"/>
      <c r="K40" s="40"/>
      <c r="N40" s="1" t="s">
        <v>94</v>
      </c>
      <c r="O40" s="22" t="s">
        <v>41</v>
      </c>
      <c r="R40" s="40"/>
      <c r="S40" s="40"/>
    </row>
    <row r="41" spans="2:19" x14ac:dyDescent="0.25">
      <c r="B41" s="2" t="s">
        <v>95</v>
      </c>
      <c r="C41" s="3">
        <v>1000</v>
      </c>
      <c r="F41" s="2" t="s">
        <v>95</v>
      </c>
      <c r="G41" s="3">
        <v>1000</v>
      </c>
      <c r="J41" s="40"/>
      <c r="K41" s="40"/>
      <c r="N41" s="2" t="s">
        <v>95</v>
      </c>
      <c r="O41" s="3">
        <v>1000</v>
      </c>
      <c r="R41" s="40"/>
      <c r="S41" s="40"/>
    </row>
    <row r="42" spans="2:19" ht="30" x14ac:dyDescent="0.25">
      <c r="B42" s="4" t="s">
        <v>96</v>
      </c>
      <c r="C42" s="74">
        <f>G42+O42</f>
        <v>0</v>
      </c>
      <c r="F42" s="4" t="s">
        <v>96</v>
      </c>
      <c r="G42" s="37"/>
      <c r="J42" s="40"/>
      <c r="K42" s="40"/>
      <c r="N42" s="4" t="s">
        <v>96</v>
      </c>
      <c r="O42" s="37"/>
      <c r="R42" s="40"/>
      <c r="S42" s="40"/>
    </row>
    <row r="43" spans="2:19" x14ac:dyDescent="0.25">
      <c r="B43" s="4" t="s">
        <v>97</v>
      </c>
      <c r="C43" s="30">
        <f>+G43+O43</f>
        <v>2100000</v>
      </c>
      <c r="F43" s="4" t="s">
        <v>97</v>
      </c>
      <c r="G43" s="48">
        <v>1400000</v>
      </c>
      <c r="J43" s="40"/>
      <c r="K43" s="40"/>
      <c r="N43" s="4" t="s">
        <v>97</v>
      </c>
      <c r="O43" s="48">
        <v>700000</v>
      </c>
      <c r="R43" s="40"/>
      <c r="S43" s="40"/>
    </row>
    <row r="44" spans="2:19" ht="15.75" thickBot="1" x14ac:dyDescent="0.3">
      <c r="B44" s="5" t="s">
        <v>6</v>
      </c>
      <c r="C44" s="24"/>
      <c r="F44" s="5" t="s">
        <v>6</v>
      </c>
      <c r="G44" s="24"/>
      <c r="J44" s="40"/>
      <c r="K44" s="40"/>
      <c r="N44" s="5" t="s">
        <v>6</v>
      </c>
      <c r="O44" s="24"/>
      <c r="R44" s="40"/>
      <c r="S44" s="40"/>
    </row>
    <row r="45" spans="2:19" x14ac:dyDescent="0.25">
      <c r="B45" s="7" t="s">
        <v>98</v>
      </c>
      <c r="C45" s="3">
        <v>1000</v>
      </c>
      <c r="F45" s="7" t="s">
        <v>98</v>
      </c>
      <c r="G45" s="3">
        <v>1000</v>
      </c>
      <c r="J45" s="40"/>
      <c r="K45" s="40"/>
      <c r="R45" s="40"/>
      <c r="S45" s="40"/>
    </row>
    <row r="46" spans="2:19" ht="30" x14ac:dyDescent="0.25">
      <c r="B46" s="4" t="s">
        <v>99</v>
      </c>
      <c r="C46" s="74">
        <f>G46</f>
        <v>0</v>
      </c>
      <c r="F46" s="4" t="s">
        <v>99</v>
      </c>
      <c r="G46" s="37"/>
      <c r="J46" s="40"/>
      <c r="K46" s="40"/>
      <c r="O46" s="35"/>
      <c r="R46" s="40"/>
      <c r="S46" s="40"/>
    </row>
    <row r="47" spans="2:19" x14ac:dyDescent="0.25">
      <c r="B47" s="4" t="s">
        <v>100</v>
      </c>
      <c r="C47" s="30">
        <f>+G47</f>
        <v>3250000</v>
      </c>
      <c r="F47" s="4" t="s">
        <v>100</v>
      </c>
      <c r="G47" s="48">
        <v>3250000</v>
      </c>
      <c r="J47" s="40"/>
      <c r="K47" s="40"/>
      <c r="R47" s="40"/>
      <c r="S47" s="40"/>
    </row>
    <row r="48" spans="2:19" ht="15.75" thickBot="1" x14ac:dyDescent="0.3">
      <c r="B48" s="5" t="s">
        <v>7</v>
      </c>
      <c r="C48" s="24"/>
      <c r="F48" s="5" t="s">
        <v>7</v>
      </c>
      <c r="G48" s="24"/>
      <c r="J48" s="40"/>
      <c r="K48" s="40"/>
      <c r="M48" s="31"/>
      <c r="R48" s="40"/>
      <c r="S48" s="40"/>
    </row>
    <row r="49" spans="2:19" x14ac:dyDescent="0.25">
      <c r="R49" s="40"/>
      <c r="S49" s="40"/>
    </row>
    <row r="50" spans="2:19" ht="15.75" thickBot="1" x14ac:dyDescent="0.3">
      <c r="M50" s="35"/>
      <c r="R50" s="40"/>
      <c r="S50" s="40"/>
    </row>
    <row r="51" spans="2:19" ht="30" x14ac:dyDescent="0.25">
      <c r="B51" s="1" t="s">
        <v>53</v>
      </c>
      <c r="C51" s="22" t="s">
        <v>41</v>
      </c>
      <c r="F51" s="40"/>
      <c r="G51" s="40"/>
      <c r="J51" s="1" t="s">
        <v>53</v>
      </c>
      <c r="K51" s="22" t="s">
        <v>41</v>
      </c>
      <c r="N51" s="40"/>
      <c r="O51" s="40"/>
      <c r="Q51" s="35"/>
      <c r="R51" s="40"/>
      <c r="S51" s="40"/>
    </row>
    <row r="52" spans="2:19" x14ac:dyDescent="0.25">
      <c r="B52" s="2" t="s">
        <v>54</v>
      </c>
      <c r="C52" s="3">
        <v>1000</v>
      </c>
      <c r="F52" s="40"/>
      <c r="G52" s="40"/>
      <c r="J52" s="2" t="s">
        <v>54</v>
      </c>
      <c r="K52" s="3">
        <v>1000</v>
      </c>
      <c r="N52" s="40"/>
      <c r="O52" s="40"/>
      <c r="R52" s="40"/>
      <c r="S52" s="40"/>
    </row>
    <row r="53" spans="2:19" ht="30" x14ac:dyDescent="0.25">
      <c r="B53" s="4" t="s">
        <v>55</v>
      </c>
      <c r="C53" s="74">
        <f>K53</f>
        <v>0</v>
      </c>
      <c r="F53" s="40"/>
      <c r="G53" s="40"/>
      <c r="J53" s="4" t="s">
        <v>55</v>
      </c>
      <c r="K53" s="37"/>
      <c r="N53" s="40"/>
      <c r="O53" s="40"/>
      <c r="Q53" s="31"/>
      <c r="R53" s="40"/>
      <c r="S53" s="40"/>
    </row>
    <row r="54" spans="2:19" x14ac:dyDescent="0.25">
      <c r="B54" s="4" t="s">
        <v>56</v>
      </c>
      <c r="C54" s="30">
        <f>K54</f>
        <v>2000</v>
      </c>
      <c r="F54" s="40"/>
      <c r="G54" s="40"/>
      <c r="J54" s="4" t="s">
        <v>56</v>
      </c>
      <c r="K54" s="48">
        <v>2000</v>
      </c>
      <c r="N54" s="40"/>
      <c r="O54" s="40"/>
      <c r="R54" s="40"/>
      <c r="S54" s="40"/>
    </row>
    <row r="55" spans="2:19" ht="15.75" thickBot="1" x14ac:dyDescent="0.3">
      <c r="B55" s="5" t="s">
        <v>109</v>
      </c>
      <c r="C55" s="24"/>
      <c r="F55" s="40"/>
      <c r="G55" s="40"/>
      <c r="J55" s="5" t="s">
        <v>109</v>
      </c>
      <c r="K55" s="24"/>
      <c r="N55" s="40"/>
      <c r="O55" s="40"/>
      <c r="Q55" s="35"/>
      <c r="R55" s="40"/>
      <c r="S55" s="40"/>
    </row>
    <row r="57" spans="2:19" ht="15.75" thickBot="1" x14ac:dyDescent="0.3"/>
    <row r="58" spans="2:19" ht="30" x14ac:dyDescent="0.25">
      <c r="B58" s="1" t="s">
        <v>57</v>
      </c>
      <c r="C58" s="22" t="s">
        <v>41</v>
      </c>
      <c r="F58" s="1" t="s">
        <v>57</v>
      </c>
      <c r="G58" s="22" t="s">
        <v>41</v>
      </c>
      <c r="J58" s="1" t="s">
        <v>57</v>
      </c>
      <c r="K58" s="22" t="s">
        <v>41</v>
      </c>
      <c r="M58" s="35"/>
      <c r="N58" s="1" t="s">
        <v>57</v>
      </c>
      <c r="O58" s="22" t="s">
        <v>41</v>
      </c>
      <c r="R58" s="1" t="s">
        <v>57</v>
      </c>
      <c r="S58" s="22" t="s">
        <v>41</v>
      </c>
    </row>
    <row r="59" spans="2:19" x14ac:dyDescent="0.25">
      <c r="B59" s="2" t="s">
        <v>58</v>
      </c>
      <c r="C59" s="3">
        <v>1000</v>
      </c>
      <c r="F59" s="2" t="s">
        <v>58</v>
      </c>
      <c r="G59" s="3">
        <v>1000</v>
      </c>
      <c r="J59" s="2" t="s">
        <v>58</v>
      </c>
      <c r="K59" s="3">
        <v>1000</v>
      </c>
      <c r="M59" s="35"/>
      <c r="N59" s="2" t="s">
        <v>58</v>
      </c>
      <c r="O59" s="3">
        <v>1000</v>
      </c>
      <c r="R59" s="2" t="s">
        <v>58</v>
      </c>
      <c r="S59" s="3">
        <v>1000</v>
      </c>
    </row>
    <row r="60" spans="2:19" ht="30" x14ac:dyDescent="0.25">
      <c r="B60" s="4" t="s">
        <v>59</v>
      </c>
      <c r="C60" s="74">
        <f>G60+K60+O60+S60</f>
        <v>0</v>
      </c>
      <c r="F60" s="4" t="s">
        <v>59</v>
      </c>
      <c r="G60" s="37"/>
      <c r="J60" s="4" t="s">
        <v>59</v>
      </c>
      <c r="K60" s="37"/>
      <c r="N60" s="4" t="s">
        <v>59</v>
      </c>
      <c r="O60" s="37"/>
      <c r="R60" s="4" t="s">
        <v>59</v>
      </c>
      <c r="S60" s="37"/>
    </row>
    <row r="61" spans="2:19" x14ac:dyDescent="0.25">
      <c r="B61" s="4" t="s">
        <v>60</v>
      </c>
      <c r="C61" s="30">
        <f>+G61+K61+O61+S61</f>
        <v>797</v>
      </c>
      <c r="F61" s="4" t="s">
        <v>60</v>
      </c>
      <c r="G61" s="49">
        <v>200</v>
      </c>
      <c r="J61" s="4" t="s">
        <v>60</v>
      </c>
      <c r="K61" s="49">
        <v>220</v>
      </c>
      <c r="N61" s="4" t="s">
        <v>60</v>
      </c>
      <c r="O61" s="46">
        <v>200</v>
      </c>
      <c r="R61" s="4" t="s">
        <v>60</v>
      </c>
      <c r="S61" s="50">
        <v>177</v>
      </c>
    </row>
    <row r="62" spans="2:19" ht="15.75" thickBot="1" x14ac:dyDescent="0.3">
      <c r="B62" s="5" t="s">
        <v>110</v>
      </c>
      <c r="C62" s="24"/>
      <c r="F62" s="5" t="s">
        <v>110</v>
      </c>
      <c r="G62" s="24"/>
      <c r="J62" s="5" t="s">
        <v>110</v>
      </c>
      <c r="K62" s="24"/>
      <c r="N62" s="5" t="s">
        <v>110</v>
      </c>
      <c r="O62" s="24"/>
      <c r="R62" s="5" t="s">
        <v>110</v>
      </c>
      <c r="S62" s="24"/>
    </row>
    <row r="64" spans="2:19" ht="15.75" thickBot="1" x14ac:dyDescent="0.3"/>
    <row r="65" spans="2:19" ht="30" x14ac:dyDescent="0.25">
      <c r="B65" s="1" t="s">
        <v>61</v>
      </c>
      <c r="C65" s="22" t="s">
        <v>41</v>
      </c>
      <c r="F65" s="1" t="s">
        <v>61</v>
      </c>
      <c r="G65" s="22" t="s">
        <v>41</v>
      </c>
      <c r="J65" s="1" t="s">
        <v>61</v>
      </c>
      <c r="K65" s="22" t="s">
        <v>41</v>
      </c>
      <c r="N65" s="1" t="s">
        <v>61</v>
      </c>
      <c r="O65" s="22" t="s">
        <v>41</v>
      </c>
      <c r="R65" s="40"/>
      <c r="S65" s="40"/>
    </row>
    <row r="66" spans="2:19" x14ac:dyDescent="0.25">
      <c r="B66" s="2" t="s">
        <v>62</v>
      </c>
      <c r="C66" s="3">
        <v>1000</v>
      </c>
      <c r="F66" s="2" t="s">
        <v>62</v>
      </c>
      <c r="G66" s="3">
        <v>1000</v>
      </c>
      <c r="J66" s="2" t="s">
        <v>62</v>
      </c>
      <c r="K66" s="3">
        <v>1000</v>
      </c>
      <c r="N66" s="2" t="s">
        <v>62</v>
      </c>
      <c r="O66" s="3">
        <v>1000</v>
      </c>
      <c r="R66" s="40"/>
      <c r="S66" s="40"/>
    </row>
    <row r="67" spans="2:19" ht="30" x14ac:dyDescent="0.25">
      <c r="B67" s="4" t="s">
        <v>63</v>
      </c>
      <c r="C67" s="74">
        <f>G67+K67+O67</f>
        <v>0</v>
      </c>
      <c r="F67" s="4" t="s">
        <v>63</v>
      </c>
      <c r="G67" s="37"/>
      <c r="J67" s="4" t="s">
        <v>63</v>
      </c>
      <c r="K67" s="37"/>
      <c r="N67" s="4" t="s">
        <v>63</v>
      </c>
      <c r="O67" s="37"/>
      <c r="R67" s="40"/>
      <c r="S67" s="40"/>
    </row>
    <row r="68" spans="2:19" x14ac:dyDescent="0.25">
      <c r="B68" s="4" t="s">
        <v>65</v>
      </c>
      <c r="C68" s="30">
        <f>+G68+K68+O68</f>
        <v>610000</v>
      </c>
      <c r="F68" s="4" t="s">
        <v>65</v>
      </c>
      <c r="G68" s="48">
        <v>145000</v>
      </c>
      <c r="J68" s="4" t="s">
        <v>65</v>
      </c>
      <c r="K68" s="48">
        <v>230000</v>
      </c>
      <c r="N68" s="4" t="s">
        <v>65</v>
      </c>
      <c r="O68" s="47">
        <v>235000</v>
      </c>
      <c r="R68" s="40"/>
      <c r="S68" s="40"/>
    </row>
    <row r="69" spans="2:19" x14ac:dyDescent="0.25">
      <c r="B69" s="5" t="s">
        <v>8</v>
      </c>
      <c r="C69" s="24"/>
      <c r="F69" s="5" t="s">
        <v>8</v>
      </c>
      <c r="G69" s="24"/>
      <c r="J69" s="5" t="s">
        <v>8</v>
      </c>
      <c r="K69" s="24"/>
      <c r="N69" s="5" t="s">
        <v>9</v>
      </c>
      <c r="O69" s="24"/>
      <c r="R69" s="40"/>
      <c r="S69" s="40"/>
    </row>
    <row r="70" spans="2:19" x14ac:dyDescent="0.25">
      <c r="R70" s="40"/>
      <c r="S70" s="40"/>
    </row>
    <row r="71" spans="2:19" ht="15.75" thickBot="1" x14ac:dyDescent="0.3">
      <c r="K71" s="45"/>
      <c r="R71" s="40"/>
      <c r="S71" s="40"/>
    </row>
    <row r="72" spans="2:19" ht="30" x14ac:dyDescent="0.25">
      <c r="B72" s="1" t="s">
        <v>101</v>
      </c>
      <c r="C72" s="22" t="s">
        <v>41</v>
      </c>
      <c r="F72" s="40"/>
      <c r="G72" s="40"/>
      <c r="J72" s="40"/>
      <c r="K72" s="40"/>
      <c r="N72" s="1" t="s">
        <v>101</v>
      </c>
      <c r="O72" s="22" t="s">
        <v>41</v>
      </c>
      <c r="R72" s="40"/>
      <c r="S72" s="40"/>
    </row>
    <row r="73" spans="2:19" x14ac:dyDescent="0.25">
      <c r="B73" s="2" t="s">
        <v>102</v>
      </c>
      <c r="C73" s="3">
        <v>1000</v>
      </c>
      <c r="F73" s="40"/>
      <c r="G73" s="40"/>
      <c r="J73" s="40"/>
      <c r="K73" s="40"/>
      <c r="N73" s="2" t="s">
        <v>102</v>
      </c>
      <c r="O73" s="3">
        <v>1000</v>
      </c>
      <c r="R73" s="40"/>
      <c r="S73" s="40"/>
    </row>
    <row r="74" spans="2:19" ht="30" x14ac:dyDescent="0.25">
      <c r="B74" s="4" t="s">
        <v>103</v>
      </c>
      <c r="C74" s="75">
        <f>O74</f>
        <v>0</v>
      </c>
      <c r="F74" s="40"/>
      <c r="G74" s="40"/>
      <c r="J74" s="40"/>
      <c r="K74" s="40"/>
      <c r="N74" s="4" t="s">
        <v>103</v>
      </c>
      <c r="O74" s="37"/>
      <c r="R74" s="40"/>
      <c r="S74" s="40"/>
    </row>
    <row r="75" spans="2:19" x14ac:dyDescent="0.25">
      <c r="B75" s="4" t="s">
        <v>104</v>
      </c>
      <c r="C75" s="30">
        <f>O75</f>
        <v>2600000</v>
      </c>
      <c r="F75" s="40"/>
      <c r="G75" s="40"/>
      <c r="J75" s="40"/>
      <c r="K75" s="40"/>
      <c r="N75" s="4" t="s">
        <v>104</v>
      </c>
      <c r="O75" s="30">
        <v>2600000</v>
      </c>
      <c r="R75" s="40"/>
      <c r="S75" s="40"/>
    </row>
    <row r="76" spans="2:19" ht="15.75" thickBot="1" x14ac:dyDescent="0.3">
      <c r="B76" s="5" t="s">
        <v>9</v>
      </c>
      <c r="C76" s="24"/>
      <c r="F76" s="40"/>
      <c r="G76" s="40"/>
      <c r="J76" s="40"/>
      <c r="K76" s="40"/>
      <c r="N76" s="5" t="s">
        <v>9</v>
      </c>
      <c r="O76" s="24"/>
      <c r="R76" s="40"/>
      <c r="S76" s="40"/>
    </row>
    <row r="77" spans="2:19" x14ac:dyDescent="0.25">
      <c r="K77" s="45"/>
    </row>
  </sheetData>
  <sheetProtection algorithmName="SHA-512" hashValue="SN3k/WVF+SXDQSk62n8hakiu+bDUdYuqJXuokKQUgaj631gN9gzc0u04HLWziH/wVHhKoyaznk0LEq8agp1WRA==" saltValue="V+0JWvG45vDK4Y2gcU24vA==" spinCount="100000" sheet="1" selectLockedCells="1"/>
  <conditionalFormatting sqref="C6">
    <cfRule type="cellIs" dxfId="110" priority="28" operator="greaterThanOrEqual">
      <formula>C7</formula>
    </cfRule>
  </conditionalFormatting>
  <conditionalFormatting sqref="C13">
    <cfRule type="cellIs" dxfId="109" priority="26" operator="greaterThanOrEqual">
      <formula>C14</formula>
    </cfRule>
  </conditionalFormatting>
  <conditionalFormatting sqref="C17">
    <cfRule type="cellIs" dxfId="108" priority="25" operator="greaterThanOrEqual">
      <formula>C18</formula>
    </cfRule>
  </conditionalFormatting>
  <conditionalFormatting sqref="C24">
    <cfRule type="cellIs" dxfId="107" priority="24" operator="greaterThanOrEqual">
      <formula>C25</formula>
    </cfRule>
  </conditionalFormatting>
  <conditionalFormatting sqref="C31">
    <cfRule type="cellIs" dxfId="106" priority="23" operator="greaterThanOrEqual">
      <formula>C32</formula>
    </cfRule>
  </conditionalFormatting>
  <conditionalFormatting sqref="C35">
    <cfRule type="cellIs" dxfId="105" priority="22" operator="greaterThanOrEqual">
      <formula>C36</formula>
    </cfRule>
  </conditionalFormatting>
  <conditionalFormatting sqref="C42">
    <cfRule type="cellIs" dxfId="104" priority="19" operator="greaterThanOrEqual">
      <formula>C43</formula>
    </cfRule>
  </conditionalFormatting>
  <conditionalFormatting sqref="C46">
    <cfRule type="cellIs" dxfId="103" priority="18" operator="greaterThanOrEqual">
      <formula>C47</formula>
    </cfRule>
  </conditionalFormatting>
  <conditionalFormatting sqref="C53">
    <cfRule type="cellIs" dxfId="102" priority="6" operator="greaterThanOrEqual">
      <formula>C54</formula>
    </cfRule>
  </conditionalFormatting>
  <conditionalFormatting sqref="C60">
    <cfRule type="cellIs" dxfId="101" priority="17" operator="greaterThanOrEqual">
      <formula>C61</formula>
    </cfRule>
  </conditionalFormatting>
  <conditionalFormatting sqref="C67">
    <cfRule type="cellIs" dxfId="100" priority="15" operator="greaterThanOrEqual">
      <formula>C68</formula>
    </cfRule>
  </conditionalFormatting>
  <conditionalFormatting sqref="C74">
    <cfRule type="cellIs" dxfId="99" priority="5" operator="greaterThanOrEqual">
      <formula>C75</formula>
    </cfRule>
  </conditionalFormatting>
  <conditionalFormatting sqref="G6">
    <cfRule type="cellIs" dxfId="98" priority="65" operator="greaterThanOrEqual">
      <formula>G7</formula>
    </cfRule>
  </conditionalFormatting>
  <conditionalFormatting sqref="G13">
    <cfRule type="cellIs" dxfId="97" priority="63" operator="greaterThanOrEqual">
      <formula>G14</formula>
    </cfRule>
  </conditionalFormatting>
  <conditionalFormatting sqref="G17">
    <cfRule type="cellIs" dxfId="96" priority="62" operator="greaterThanOrEqual">
      <formula>G18</formula>
    </cfRule>
  </conditionalFormatting>
  <conditionalFormatting sqref="G24">
    <cfRule type="cellIs" dxfId="95" priority="61" operator="greaterThanOrEqual">
      <formula>G25</formula>
    </cfRule>
  </conditionalFormatting>
  <conditionalFormatting sqref="G31">
    <cfRule type="cellIs" dxfId="94" priority="60" operator="greaterThanOrEqual">
      <formula>G32</formula>
    </cfRule>
  </conditionalFormatting>
  <conditionalFormatting sqref="G35">
    <cfRule type="cellIs" dxfId="93" priority="59" operator="greaterThanOrEqual">
      <formula>G36</formula>
    </cfRule>
  </conditionalFormatting>
  <conditionalFormatting sqref="G42">
    <cfRule type="cellIs" dxfId="92" priority="57" operator="greaterThanOrEqual">
      <formula>G43</formula>
    </cfRule>
  </conditionalFormatting>
  <conditionalFormatting sqref="G46">
    <cfRule type="cellIs" dxfId="91" priority="56" operator="greaterThanOrEqual">
      <formula>G47</formula>
    </cfRule>
  </conditionalFormatting>
  <conditionalFormatting sqref="G60">
    <cfRule type="cellIs" dxfId="90" priority="55" operator="greaterThanOrEqual">
      <formula>G61</formula>
    </cfRule>
  </conditionalFormatting>
  <conditionalFormatting sqref="G67">
    <cfRule type="cellIs" dxfId="89" priority="53" operator="greaterThanOrEqual">
      <formula>G68</formula>
    </cfRule>
  </conditionalFormatting>
  <conditionalFormatting sqref="K6">
    <cfRule type="cellIs" dxfId="88" priority="42" operator="greaterThanOrEqual">
      <formula>K7</formula>
    </cfRule>
  </conditionalFormatting>
  <conditionalFormatting sqref="K13">
    <cfRule type="cellIs" dxfId="87" priority="44" operator="greaterThanOrEqual">
      <formula>K14</formula>
    </cfRule>
  </conditionalFormatting>
  <conditionalFormatting sqref="K17">
    <cfRule type="cellIs" dxfId="86" priority="45" operator="greaterThanOrEqual">
      <formula>K18</formula>
    </cfRule>
  </conditionalFormatting>
  <conditionalFormatting sqref="K24">
    <cfRule type="cellIs" dxfId="85" priority="46" operator="greaterThanOrEqual">
      <formula>K25</formula>
    </cfRule>
  </conditionalFormatting>
  <conditionalFormatting sqref="K31">
    <cfRule type="cellIs" dxfId="84" priority="47" operator="greaterThanOrEqual">
      <formula>K32</formula>
    </cfRule>
  </conditionalFormatting>
  <conditionalFormatting sqref="K35">
    <cfRule type="cellIs" dxfId="83" priority="48" operator="greaterThanOrEqual">
      <formula>K36</formula>
    </cfRule>
  </conditionalFormatting>
  <conditionalFormatting sqref="K53">
    <cfRule type="cellIs" dxfId="82" priority="7" operator="greaterThanOrEqual">
      <formula>K54</formula>
    </cfRule>
  </conditionalFormatting>
  <conditionalFormatting sqref="K60">
    <cfRule type="cellIs" dxfId="81" priority="50" operator="greaterThanOrEqual">
      <formula>K61</formula>
    </cfRule>
  </conditionalFormatting>
  <conditionalFormatting sqref="K67">
    <cfRule type="cellIs" dxfId="80" priority="51" operator="greaterThanOrEqual">
      <formula>K68</formula>
    </cfRule>
  </conditionalFormatting>
  <conditionalFormatting sqref="O6">
    <cfRule type="cellIs" dxfId="79" priority="41" operator="greaterThanOrEqual">
      <formula>O7</formula>
    </cfRule>
  </conditionalFormatting>
  <conditionalFormatting sqref="O13">
    <cfRule type="cellIs" dxfId="78" priority="39" operator="greaterThanOrEqual">
      <formula>O14</formula>
    </cfRule>
  </conditionalFormatting>
  <conditionalFormatting sqref="O17">
    <cfRule type="cellIs" dxfId="77" priority="38" operator="greaterThanOrEqual">
      <formula>O18</formula>
    </cfRule>
  </conditionalFormatting>
  <conditionalFormatting sqref="O24">
    <cfRule type="cellIs" dxfId="76" priority="37" operator="greaterThanOrEqual">
      <formula>O25</formula>
    </cfRule>
  </conditionalFormatting>
  <conditionalFormatting sqref="O31">
    <cfRule type="cellIs" dxfId="75" priority="35" operator="greaterThanOrEqual">
      <formula>O32</formula>
    </cfRule>
  </conditionalFormatting>
  <conditionalFormatting sqref="O35">
    <cfRule type="cellIs" dxfId="74" priority="8" operator="greaterThanOrEqual">
      <formula>O36</formula>
    </cfRule>
  </conditionalFormatting>
  <conditionalFormatting sqref="O42">
    <cfRule type="cellIs" dxfId="73" priority="1" operator="greaterThanOrEqual">
      <formula>O43</formula>
    </cfRule>
  </conditionalFormatting>
  <conditionalFormatting sqref="O60">
    <cfRule type="cellIs" dxfId="72" priority="33" operator="greaterThanOrEqual">
      <formula>O61</formula>
    </cfRule>
  </conditionalFormatting>
  <conditionalFormatting sqref="O67">
    <cfRule type="cellIs" dxfId="71" priority="31" operator="greaterThanOrEqual">
      <formula>O68</formula>
    </cfRule>
  </conditionalFormatting>
  <conditionalFormatting sqref="O74">
    <cfRule type="cellIs" dxfId="70" priority="2" operator="greaterThanOrEqual">
      <formula>O75</formula>
    </cfRule>
  </conditionalFormatting>
  <conditionalFormatting sqref="S60">
    <cfRule type="cellIs" dxfId="69" priority="30" operator="greaterThanOrEqual">
      <formula>S61</formula>
    </cfRule>
  </conditionalFormatting>
  <pageMargins left="0.7" right="0.7" top="0.75" bottom="0.75" header="0.3" footer="0.3"/>
  <pageSetup paperSize="9" scale="6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447F6-A1F9-48E9-A8D5-3C72D460B726}">
  <sheetPr codeName="Sheet9"/>
  <dimension ref="B1:M48"/>
  <sheetViews>
    <sheetView zoomScaleNormal="100" zoomScaleSheetLayoutView="100" workbookViewId="0">
      <selection activeCell="G6" sqref="G6"/>
    </sheetView>
  </sheetViews>
  <sheetFormatPr defaultColWidth="9.140625" defaultRowHeight="15" x14ac:dyDescent="0.25"/>
  <cols>
    <col min="2" max="2" width="49.140625" customWidth="1"/>
    <col min="3" max="3" width="18.5703125" customWidth="1"/>
    <col min="5" max="5" width="18.85546875" customWidth="1"/>
    <col min="6" max="6" width="49.140625" customWidth="1"/>
    <col min="7" max="7" width="18.5703125" customWidth="1"/>
    <col min="10" max="10" width="49.140625" customWidth="1"/>
    <col min="11" max="11" width="18.5703125" customWidth="1"/>
  </cols>
  <sheetData>
    <row r="1" spans="2:11" x14ac:dyDescent="0.25">
      <c r="B1" s="20" t="s">
        <v>72</v>
      </c>
    </row>
    <row r="2" spans="2:11" x14ac:dyDescent="0.25">
      <c r="E2" s="38"/>
    </row>
    <row r="3" spans="2:11" ht="15.75" thickBot="1" x14ac:dyDescent="0.3">
      <c r="B3" s="31" t="s">
        <v>36</v>
      </c>
      <c r="C3" s="31"/>
      <c r="F3" s="31" t="s">
        <v>38</v>
      </c>
      <c r="J3" s="31" t="s">
        <v>67</v>
      </c>
    </row>
    <row r="4" spans="2:11" ht="30" x14ac:dyDescent="0.25">
      <c r="B4" s="1" t="s">
        <v>84</v>
      </c>
      <c r="C4" s="22" t="s">
        <v>41</v>
      </c>
      <c r="F4" s="1" t="s">
        <v>84</v>
      </c>
      <c r="G4" s="22" t="s">
        <v>41</v>
      </c>
      <c r="J4" s="1" t="s">
        <v>84</v>
      </c>
      <c r="K4" s="22" t="s">
        <v>41</v>
      </c>
    </row>
    <row r="5" spans="2:11" x14ac:dyDescent="0.25">
      <c r="B5" s="2" t="s">
        <v>85</v>
      </c>
      <c r="C5" s="3">
        <v>1000</v>
      </c>
      <c r="F5" s="2" t="s">
        <v>85</v>
      </c>
      <c r="G5" s="3">
        <v>1000</v>
      </c>
      <c r="J5" s="2" t="s">
        <v>85</v>
      </c>
      <c r="K5" s="3">
        <v>1000</v>
      </c>
    </row>
    <row r="6" spans="2:11" ht="30" x14ac:dyDescent="0.25">
      <c r="B6" s="4" t="s">
        <v>86</v>
      </c>
      <c r="C6" s="74">
        <f>G6+K6</f>
        <v>0</v>
      </c>
      <c r="F6" s="4" t="s">
        <v>86</v>
      </c>
      <c r="G6" s="37"/>
      <c r="J6" s="4" t="s">
        <v>86</v>
      </c>
      <c r="K6" s="37"/>
    </row>
    <row r="7" spans="2:11" x14ac:dyDescent="0.25">
      <c r="B7" s="4" t="s">
        <v>87</v>
      </c>
      <c r="C7" s="30">
        <f>+G7+K7</f>
        <v>1390000</v>
      </c>
      <c r="F7" s="4" t="s">
        <v>87</v>
      </c>
      <c r="G7" s="48">
        <v>690000</v>
      </c>
      <c r="J7" s="4" t="s">
        <v>87</v>
      </c>
      <c r="K7" s="48">
        <v>700000</v>
      </c>
    </row>
    <row r="8" spans="2:11" x14ac:dyDescent="0.25">
      <c r="B8" s="9" t="s">
        <v>1</v>
      </c>
      <c r="C8" s="25"/>
      <c r="F8" s="9" t="s">
        <v>1</v>
      </c>
      <c r="G8" s="25"/>
      <c r="J8" s="9" t="s">
        <v>1</v>
      </c>
      <c r="K8" s="25"/>
    </row>
    <row r="9" spans="2:11" x14ac:dyDescent="0.25">
      <c r="B9" s="7" t="s">
        <v>88</v>
      </c>
      <c r="C9" s="8">
        <v>1000</v>
      </c>
      <c r="F9" s="7" t="s">
        <v>88</v>
      </c>
      <c r="G9" s="8">
        <v>1000</v>
      </c>
      <c r="J9" s="7" t="s">
        <v>88</v>
      </c>
      <c r="K9" s="8">
        <v>1000</v>
      </c>
    </row>
    <row r="10" spans="2:11" ht="30" x14ac:dyDescent="0.25">
      <c r="B10" s="4" t="s">
        <v>89</v>
      </c>
      <c r="C10" s="74">
        <f>G10+K10</f>
        <v>0</v>
      </c>
      <c r="F10" s="4" t="s">
        <v>89</v>
      </c>
      <c r="G10" s="37"/>
      <c r="J10" s="4" t="s">
        <v>89</v>
      </c>
      <c r="K10" s="37"/>
    </row>
    <row r="11" spans="2:11" ht="15" customHeight="1" x14ac:dyDescent="0.25">
      <c r="B11" s="4" t="s">
        <v>90</v>
      </c>
      <c r="C11" s="30">
        <f>+G11+K11</f>
        <v>980000</v>
      </c>
      <c r="F11" s="4" t="s">
        <v>90</v>
      </c>
      <c r="G11" s="48">
        <v>480000</v>
      </c>
      <c r="J11" s="4" t="s">
        <v>90</v>
      </c>
      <c r="K11" s="48">
        <v>500000</v>
      </c>
    </row>
    <row r="12" spans="2:11" ht="15.75" thickBot="1" x14ac:dyDescent="0.3">
      <c r="B12" s="5" t="s">
        <v>2</v>
      </c>
      <c r="C12" s="24"/>
      <c r="F12" s="5" t="s">
        <v>2</v>
      </c>
      <c r="G12" s="24"/>
      <c r="J12" s="5" t="s">
        <v>2</v>
      </c>
      <c r="K12" s="24"/>
    </row>
    <row r="15" spans="2:11" ht="30" x14ac:dyDescent="0.25">
      <c r="B15" s="1" t="s">
        <v>45</v>
      </c>
      <c r="C15" s="22" t="s">
        <v>41</v>
      </c>
      <c r="F15" s="1" t="s">
        <v>45</v>
      </c>
      <c r="G15" s="22" t="s">
        <v>41</v>
      </c>
      <c r="J15" s="1" t="s">
        <v>45</v>
      </c>
      <c r="K15" s="22" t="s">
        <v>41</v>
      </c>
    </row>
    <row r="16" spans="2:11" x14ac:dyDescent="0.25">
      <c r="B16" s="2" t="s">
        <v>46</v>
      </c>
      <c r="C16" s="3">
        <v>1000</v>
      </c>
      <c r="F16" s="2" t="s">
        <v>46</v>
      </c>
      <c r="G16" s="3">
        <v>1000</v>
      </c>
      <c r="J16" s="2" t="s">
        <v>46</v>
      </c>
      <c r="K16" s="3">
        <v>1000</v>
      </c>
    </row>
    <row r="17" spans="2:11" ht="30" x14ac:dyDescent="0.25">
      <c r="B17" s="4" t="s">
        <v>47</v>
      </c>
      <c r="C17" s="74">
        <f>G17+K17</f>
        <v>0</v>
      </c>
      <c r="F17" s="4" t="s">
        <v>47</v>
      </c>
      <c r="G17" s="37"/>
      <c r="J17" s="4" t="s">
        <v>47</v>
      </c>
      <c r="K17" s="37"/>
    </row>
    <row r="18" spans="2:11" x14ac:dyDescent="0.25">
      <c r="B18" s="4" t="s">
        <v>48</v>
      </c>
      <c r="C18" s="30">
        <f>+G18+K18</f>
        <v>230000</v>
      </c>
      <c r="F18" s="4" t="s">
        <v>48</v>
      </c>
      <c r="G18" s="48">
        <v>145000</v>
      </c>
      <c r="J18" s="4" t="s">
        <v>48</v>
      </c>
      <c r="K18" s="48">
        <v>85000</v>
      </c>
    </row>
    <row r="19" spans="2:11" x14ac:dyDescent="0.25">
      <c r="B19" s="5" t="s">
        <v>3</v>
      </c>
      <c r="C19" s="24"/>
      <c r="F19" s="5" t="s">
        <v>3</v>
      </c>
      <c r="G19" s="24"/>
      <c r="J19" s="5" t="s">
        <v>3</v>
      </c>
      <c r="K19" s="24"/>
    </row>
    <row r="22" spans="2:11" ht="30" x14ac:dyDescent="0.25">
      <c r="B22" s="1" t="s">
        <v>49</v>
      </c>
      <c r="C22" s="22" t="s">
        <v>41</v>
      </c>
      <c r="F22" s="1" t="s">
        <v>49</v>
      </c>
      <c r="G22" s="22" t="s">
        <v>41</v>
      </c>
      <c r="J22" s="1" t="s">
        <v>49</v>
      </c>
      <c r="K22" s="22" t="s">
        <v>41</v>
      </c>
    </row>
    <row r="23" spans="2:11" x14ac:dyDescent="0.25">
      <c r="B23" s="2" t="s">
        <v>91</v>
      </c>
      <c r="C23" s="3">
        <v>1000</v>
      </c>
      <c r="F23" s="2" t="s">
        <v>91</v>
      </c>
      <c r="G23" s="3">
        <v>1000</v>
      </c>
      <c r="I23" s="60"/>
      <c r="J23" s="40"/>
      <c r="K23" s="63"/>
    </row>
    <row r="24" spans="2:11" ht="30" x14ac:dyDescent="0.25">
      <c r="B24" s="4" t="s">
        <v>92</v>
      </c>
      <c r="C24" s="74">
        <f>G24</f>
        <v>0</v>
      </c>
      <c r="F24" s="4" t="s">
        <v>92</v>
      </c>
      <c r="G24" s="37"/>
      <c r="I24" s="60"/>
      <c r="J24" s="40"/>
      <c r="K24" s="64"/>
    </row>
    <row r="25" spans="2:11" ht="15" customHeight="1" x14ac:dyDescent="0.25">
      <c r="B25" s="4" t="s">
        <v>93</v>
      </c>
      <c r="C25" s="30">
        <f>+G25</f>
        <v>5000</v>
      </c>
      <c r="F25" s="4" t="s">
        <v>93</v>
      </c>
      <c r="G25" s="48">
        <v>5000</v>
      </c>
      <c r="I25" s="60"/>
      <c r="J25" s="40"/>
      <c r="K25" s="64"/>
    </row>
    <row r="26" spans="2:11" ht="15.75" thickBot="1" x14ac:dyDescent="0.3">
      <c r="B26" s="5" t="s">
        <v>4</v>
      </c>
      <c r="C26" s="24"/>
      <c r="F26" s="5" t="s">
        <v>4</v>
      </c>
      <c r="G26" s="24"/>
      <c r="I26" s="60"/>
      <c r="J26" s="40"/>
      <c r="K26" s="65"/>
    </row>
    <row r="27" spans="2:11" x14ac:dyDescent="0.25">
      <c r="B27" s="7" t="s">
        <v>50</v>
      </c>
      <c r="C27" s="3">
        <v>1000</v>
      </c>
      <c r="F27" s="7" t="s">
        <v>50</v>
      </c>
      <c r="G27" s="3">
        <v>1000</v>
      </c>
      <c r="I27" s="60"/>
      <c r="J27" s="62" t="s">
        <v>50</v>
      </c>
      <c r="K27" s="56">
        <v>1000</v>
      </c>
    </row>
    <row r="28" spans="2:11" ht="30" x14ac:dyDescent="0.25">
      <c r="B28" s="4" t="s">
        <v>51</v>
      </c>
      <c r="C28" s="74">
        <f>G28+K28</f>
        <v>0</v>
      </c>
      <c r="F28" s="4" t="s">
        <v>51</v>
      </c>
      <c r="G28" s="37"/>
      <c r="J28" s="4" t="s">
        <v>51</v>
      </c>
      <c r="K28" s="37"/>
    </row>
    <row r="29" spans="2:11" x14ac:dyDescent="0.25">
      <c r="B29" s="4" t="s">
        <v>52</v>
      </c>
      <c r="C29" s="30">
        <f>+G29+K29</f>
        <v>1700</v>
      </c>
      <c r="F29" s="4" t="s">
        <v>52</v>
      </c>
      <c r="G29" s="49">
        <v>800</v>
      </c>
      <c r="J29" s="4" t="s">
        <v>52</v>
      </c>
      <c r="K29" s="49">
        <v>900</v>
      </c>
    </row>
    <row r="30" spans="2:11" ht="15.75" thickBot="1" x14ac:dyDescent="0.3">
      <c r="B30" s="5" t="s">
        <v>5</v>
      </c>
      <c r="C30" s="24"/>
      <c r="F30" s="5" t="s">
        <v>5</v>
      </c>
      <c r="G30" s="24"/>
      <c r="J30" s="5" t="s">
        <v>5</v>
      </c>
      <c r="K30" s="24"/>
    </row>
    <row r="33" spans="2:13" ht="30" x14ac:dyDescent="0.25">
      <c r="B33" s="1" t="s">
        <v>94</v>
      </c>
      <c r="C33" s="22" t="s">
        <v>41</v>
      </c>
      <c r="F33" s="1" t="s">
        <v>94</v>
      </c>
      <c r="G33" s="22" t="s">
        <v>41</v>
      </c>
      <c r="J33" s="1" t="s">
        <v>94</v>
      </c>
      <c r="K33" s="22" t="s">
        <v>41</v>
      </c>
    </row>
    <row r="34" spans="2:13" x14ac:dyDescent="0.25">
      <c r="B34" s="2" t="s">
        <v>95</v>
      </c>
      <c r="C34" s="3">
        <v>1000</v>
      </c>
      <c r="F34" s="2" t="s">
        <v>95</v>
      </c>
      <c r="G34" s="3">
        <v>1000</v>
      </c>
      <c r="J34" s="2" t="s">
        <v>95</v>
      </c>
      <c r="K34" s="3">
        <v>1000</v>
      </c>
    </row>
    <row r="35" spans="2:13" ht="30" x14ac:dyDescent="0.25">
      <c r="B35" s="4" t="s">
        <v>96</v>
      </c>
      <c r="C35" s="74">
        <f>G35+K35</f>
        <v>0</v>
      </c>
      <c r="F35" s="4" t="s">
        <v>96</v>
      </c>
      <c r="G35" s="37"/>
      <c r="J35" s="4" t="s">
        <v>96</v>
      </c>
      <c r="K35" s="37"/>
    </row>
    <row r="36" spans="2:13" x14ac:dyDescent="0.25">
      <c r="B36" s="4" t="s">
        <v>97</v>
      </c>
      <c r="C36" s="30">
        <f>+G36+K36</f>
        <v>2000000</v>
      </c>
      <c r="F36" s="4" t="s">
        <v>97</v>
      </c>
      <c r="G36" s="48">
        <v>1000000</v>
      </c>
      <c r="J36" s="4" t="s">
        <v>97</v>
      </c>
      <c r="K36" s="48">
        <v>1000000</v>
      </c>
    </row>
    <row r="37" spans="2:13" ht="15.75" thickBot="1" x14ac:dyDescent="0.3">
      <c r="B37" s="5" t="s">
        <v>6</v>
      </c>
      <c r="C37" s="24"/>
      <c r="F37" s="5" t="s">
        <v>6</v>
      </c>
      <c r="G37" s="24"/>
      <c r="J37" s="5" t="s">
        <v>6</v>
      </c>
      <c r="K37" s="24"/>
    </row>
    <row r="38" spans="2:13" x14ac:dyDescent="0.25">
      <c r="B38" s="7" t="s">
        <v>98</v>
      </c>
      <c r="C38" s="3">
        <v>1000</v>
      </c>
      <c r="F38" s="7" t="s">
        <v>98</v>
      </c>
      <c r="G38" s="3">
        <v>1000</v>
      </c>
    </row>
    <row r="39" spans="2:13" ht="30" x14ac:dyDescent="0.25">
      <c r="B39" s="4" t="s">
        <v>99</v>
      </c>
      <c r="C39" s="74">
        <f>G39</f>
        <v>0</v>
      </c>
      <c r="F39" s="4" t="s">
        <v>99</v>
      </c>
      <c r="G39" s="37"/>
    </row>
    <row r="40" spans="2:13" x14ac:dyDescent="0.25">
      <c r="B40" s="4" t="s">
        <v>100</v>
      </c>
      <c r="C40" s="30">
        <f>+G40</f>
        <v>3750000</v>
      </c>
      <c r="F40" s="4" t="s">
        <v>100</v>
      </c>
      <c r="G40" s="48">
        <v>3750000</v>
      </c>
    </row>
    <row r="41" spans="2:13" ht="15.75" thickBot="1" x14ac:dyDescent="0.3">
      <c r="B41" s="5" t="s">
        <v>7</v>
      </c>
      <c r="C41" s="24"/>
      <c r="F41" s="5" t="s">
        <v>7</v>
      </c>
      <c r="G41" s="24"/>
      <c r="M41" s="31"/>
    </row>
    <row r="43" spans="2:13" x14ac:dyDescent="0.25">
      <c r="M43" s="35"/>
    </row>
    <row r="44" spans="2:13" ht="30" x14ac:dyDescent="0.25">
      <c r="B44" s="1" t="s">
        <v>61</v>
      </c>
      <c r="C44" s="22" t="s">
        <v>41</v>
      </c>
      <c r="F44" s="1" t="s">
        <v>61</v>
      </c>
      <c r="G44" s="22" t="s">
        <v>41</v>
      </c>
      <c r="J44" s="1" t="s">
        <v>61</v>
      </c>
      <c r="K44" s="22" t="s">
        <v>41</v>
      </c>
    </row>
    <row r="45" spans="2:13" x14ac:dyDescent="0.25">
      <c r="B45" s="2" t="s">
        <v>62</v>
      </c>
      <c r="C45" s="3">
        <v>1000</v>
      </c>
      <c r="F45" s="2" t="s">
        <v>62</v>
      </c>
      <c r="G45" s="3">
        <v>1000</v>
      </c>
      <c r="J45" s="2" t="s">
        <v>62</v>
      </c>
      <c r="K45" s="3">
        <v>1000</v>
      </c>
    </row>
    <row r="46" spans="2:13" ht="30" x14ac:dyDescent="0.25">
      <c r="B46" s="4" t="s">
        <v>63</v>
      </c>
      <c r="C46" s="74">
        <f>G46+K46</f>
        <v>0</v>
      </c>
      <c r="F46" s="4" t="s">
        <v>63</v>
      </c>
      <c r="G46" s="37"/>
      <c r="J46" s="4" t="s">
        <v>63</v>
      </c>
      <c r="K46" s="37"/>
    </row>
    <row r="47" spans="2:13" ht="15" customHeight="1" x14ac:dyDescent="0.25">
      <c r="B47" s="4" t="s">
        <v>65</v>
      </c>
      <c r="C47" s="30">
        <f>+G47+K47</f>
        <v>220000</v>
      </c>
      <c r="F47" s="4" t="s">
        <v>65</v>
      </c>
      <c r="G47" s="48">
        <v>100000</v>
      </c>
      <c r="J47" s="4" t="s">
        <v>65</v>
      </c>
      <c r="K47" s="48">
        <v>120000</v>
      </c>
    </row>
    <row r="48" spans="2:13" x14ac:dyDescent="0.25">
      <c r="B48" s="5" t="s">
        <v>8</v>
      </c>
      <c r="C48" s="24"/>
      <c r="F48" s="5" t="s">
        <v>8</v>
      </c>
      <c r="G48" s="24"/>
      <c r="J48" s="5" t="s">
        <v>8</v>
      </c>
      <c r="K48" s="24"/>
    </row>
  </sheetData>
  <sheetProtection algorithmName="SHA-512" hashValue="7ugU2gAsoUCHrYoSYILaSHD5RUclM3l5JZGT6mW0s7hvl3BZlCAMbFvdWrx9QXJRnBpmRpYlQeGdX8k9iENKqA==" saltValue="PnJcc0/ouBKs7gmaFpSZSQ==" spinCount="100000" sheet="1" selectLockedCells="1"/>
  <conditionalFormatting sqref="C6">
    <cfRule type="cellIs" dxfId="68" priority="18" operator="greaterThanOrEqual">
      <formula>C7</formula>
    </cfRule>
  </conditionalFormatting>
  <conditionalFormatting sqref="C10">
    <cfRule type="cellIs" dxfId="67" priority="17" operator="greaterThanOrEqual">
      <formula>C11</formula>
    </cfRule>
  </conditionalFormatting>
  <conditionalFormatting sqref="C17">
    <cfRule type="cellIs" dxfId="66" priority="15" operator="greaterThanOrEqual">
      <formula>C18</formula>
    </cfRule>
  </conditionalFormatting>
  <conditionalFormatting sqref="C24">
    <cfRule type="cellIs" dxfId="65" priority="14" operator="greaterThanOrEqual">
      <formula>C25</formula>
    </cfRule>
  </conditionalFormatting>
  <conditionalFormatting sqref="C28">
    <cfRule type="cellIs" dxfId="64" priority="13" operator="greaterThanOrEqual">
      <formula>C29</formula>
    </cfRule>
  </conditionalFormatting>
  <conditionalFormatting sqref="C35">
    <cfRule type="cellIs" dxfId="63" priority="1" operator="greaterThanOrEqual">
      <formula>C36</formula>
    </cfRule>
  </conditionalFormatting>
  <conditionalFormatting sqref="C39">
    <cfRule type="cellIs" dxfId="62" priority="7" operator="greaterThanOrEqual">
      <formula>C40</formula>
    </cfRule>
  </conditionalFormatting>
  <conditionalFormatting sqref="C46">
    <cfRule type="cellIs" dxfId="61" priority="11" operator="greaterThanOrEqual">
      <formula>C47</formula>
    </cfRule>
  </conditionalFormatting>
  <conditionalFormatting sqref="G6">
    <cfRule type="cellIs" dxfId="60" priority="52" operator="greaterThanOrEqual">
      <formula>G7</formula>
    </cfRule>
  </conditionalFormatting>
  <conditionalFormatting sqref="G10">
    <cfRule type="cellIs" dxfId="59" priority="51" operator="greaterThanOrEqual">
      <formula>G11</formula>
    </cfRule>
  </conditionalFormatting>
  <conditionalFormatting sqref="G17">
    <cfRule type="cellIs" dxfId="58" priority="50" operator="greaterThanOrEqual">
      <formula>G18</formula>
    </cfRule>
  </conditionalFormatting>
  <conditionalFormatting sqref="G24">
    <cfRule type="cellIs" dxfId="57" priority="49" operator="greaterThanOrEqual">
      <formula>G25</formula>
    </cfRule>
  </conditionalFormatting>
  <conditionalFormatting sqref="G28">
    <cfRule type="cellIs" dxfId="56" priority="48" operator="greaterThanOrEqual">
      <formula>G29</formula>
    </cfRule>
  </conditionalFormatting>
  <conditionalFormatting sqref="G35">
    <cfRule type="cellIs" dxfId="55" priority="10" operator="greaterThanOrEqual">
      <formula>G36</formula>
    </cfRule>
  </conditionalFormatting>
  <conditionalFormatting sqref="G39">
    <cfRule type="cellIs" dxfId="54" priority="9" operator="greaterThanOrEqual">
      <formula>G40</formula>
    </cfRule>
  </conditionalFormatting>
  <conditionalFormatting sqref="G46">
    <cfRule type="cellIs" dxfId="53" priority="44" operator="greaterThanOrEqual">
      <formula>G47</formula>
    </cfRule>
  </conditionalFormatting>
  <conditionalFormatting sqref="K6">
    <cfRule type="cellIs" dxfId="52" priority="22" operator="greaterThanOrEqual">
      <formula>K7</formula>
    </cfRule>
  </conditionalFormatting>
  <conditionalFormatting sqref="K10">
    <cfRule type="cellIs" dxfId="51" priority="23" operator="greaterThanOrEqual">
      <formula>K11</formula>
    </cfRule>
  </conditionalFormatting>
  <conditionalFormatting sqref="K17">
    <cfRule type="cellIs" dxfId="50" priority="24" operator="greaterThanOrEqual">
      <formula>K18</formula>
    </cfRule>
  </conditionalFormatting>
  <conditionalFormatting sqref="K28">
    <cfRule type="cellIs" dxfId="49" priority="26" operator="greaterThanOrEqual">
      <formula>K29</formula>
    </cfRule>
  </conditionalFormatting>
  <conditionalFormatting sqref="K35">
    <cfRule type="cellIs" dxfId="48" priority="3" operator="greaterThanOrEqual">
      <formula>K36</formula>
    </cfRule>
  </conditionalFormatting>
  <conditionalFormatting sqref="K46">
    <cfRule type="cellIs" dxfId="47" priority="29" operator="greaterThanOrEqual">
      <formula>K47</formula>
    </cfRule>
  </conditionalFormatting>
  <pageMargins left="0.7" right="0.7" top="0.75" bottom="0.75" header="0.3" footer="0.3"/>
  <pageSetup paperSize="9" scale="6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6C16B-A0C6-48B9-89D0-E61929EF9B38}">
  <sheetPr codeName="Sheet11"/>
  <dimension ref="B1:K37"/>
  <sheetViews>
    <sheetView zoomScaleNormal="100" workbookViewId="0">
      <selection activeCell="G6" sqref="G6"/>
    </sheetView>
  </sheetViews>
  <sheetFormatPr defaultColWidth="9.140625" defaultRowHeight="15" x14ac:dyDescent="0.25"/>
  <cols>
    <col min="2" max="2" width="49.140625" customWidth="1"/>
    <col min="3" max="3" width="18.5703125" customWidth="1"/>
    <col min="5" max="5" width="18.85546875" customWidth="1"/>
    <col min="6" max="6" width="49.140625" customWidth="1"/>
    <col min="7" max="7" width="18.5703125" customWidth="1"/>
    <col min="10" max="10" width="49.140625" customWidth="1"/>
    <col min="11" max="11" width="18.5703125" customWidth="1"/>
  </cols>
  <sheetData>
    <row r="1" spans="2:11" x14ac:dyDescent="0.25">
      <c r="B1" s="20" t="s">
        <v>73</v>
      </c>
    </row>
    <row r="2" spans="2:11" x14ac:dyDescent="0.25">
      <c r="E2" s="38"/>
    </row>
    <row r="3" spans="2:11" ht="15.75" thickBot="1" x14ac:dyDescent="0.3">
      <c r="B3" s="31" t="s">
        <v>36</v>
      </c>
      <c r="C3" s="31"/>
      <c r="F3" s="31" t="s">
        <v>37</v>
      </c>
      <c r="J3" s="31" t="s">
        <v>38</v>
      </c>
    </row>
    <row r="4" spans="2:11" ht="30" x14ac:dyDescent="0.25">
      <c r="B4" s="1" t="s">
        <v>84</v>
      </c>
      <c r="C4" s="22" t="s">
        <v>41</v>
      </c>
      <c r="F4" s="1" t="s">
        <v>84</v>
      </c>
      <c r="G4" s="22" t="s">
        <v>41</v>
      </c>
      <c r="J4" s="1" t="s">
        <v>84</v>
      </c>
      <c r="K4" s="22" t="s">
        <v>41</v>
      </c>
    </row>
    <row r="5" spans="2:11" x14ac:dyDescent="0.25">
      <c r="B5" s="2" t="s">
        <v>85</v>
      </c>
      <c r="C5" s="3">
        <v>1000</v>
      </c>
      <c r="F5" s="2" t="s">
        <v>85</v>
      </c>
      <c r="G5" s="3">
        <v>1000</v>
      </c>
      <c r="J5" s="2" t="s">
        <v>85</v>
      </c>
      <c r="K5" s="3">
        <v>1000</v>
      </c>
    </row>
    <row r="6" spans="2:11" ht="30" x14ac:dyDescent="0.25">
      <c r="B6" s="4" t="s">
        <v>86</v>
      </c>
      <c r="C6" s="74">
        <f>G6+K6</f>
        <v>0</v>
      </c>
      <c r="F6" s="4" t="s">
        <v>86</v>
      </c>
      <c r="G6" s="37"/>
      <c r="J6" s="4" t="s">
        <v>86</v>
      </c>
      <c r="K6" s="37"/>
    </row>
    <row r="7" spans="2:11" x14ac:dyDescent="0.25">
      <c r="B7" s="4" t="s">
        <v>87</v>
      </c>
      <c r="C7" s="30">
        <f>G7+K7</f>
        <v>3490000</v>
      </c>
      <c r="F7" s="4" t="s">
        <v>87</v>
      </c>
      <c r="G7" s="48">
        <v>2900000</v>
      </c>
      <c r="J7" s="4" t="s">
        <v>87</v>
      </c>
      <c r="K7" s="48">
        <v>590000</v>
      </c>
    </row>
    <row r="8" spans="2:11" x14ac:dyDescent="0.25">
      <c r="B8" s="9" t="s">
        <v>1</v>
      </c>
      <c r="C8" s="25"/>
      <c r="F8" s="9" t="s">
        <v>1</v>
      </c>
      <c r="G8" s="25"/>
      <c r="J8" s="9" t="s">
        <v>1</v>
      </c>
      <c r="K8" s="25"/>
    </row>
    <row r="9" spans="2:11" x14ac:dyDescent="0.25">
      <c r="B9" s="7" t="s">
        <v>88</v>
      </c>
      <c r="C9" s="8">
        <v>1000</v>
      </c>
      <c r="F9" s="7" t="s">
        <v>88</v>
      </c>
      <c r="G9" s="8">
        <v>1000</v>
      </c>
      <c r="J9" s="7" t="s">
        <v>88</v>
      </c>
      <c r="K9" s="8">
        <v>1000</v>
      </c>
    </row>
    <row r="10" spans="2:11" ht="30" x14ac:dyDescent="0.25">
      <c r="B10" s="4" t="s">
        <v>89</v>
      </c>
      <c r="C10" s="74">
        <f>G10+K10</f>
        <v>0</v>
      </c>
      <c r="F10" s="4" t="s">
        <v>89</v>
      </c>
      <c r="G10" s="37"/>
      <c r="J10" s="4" t="s">
        <v>89</v>
      </c>
      <c r="K10" s="37"/>
    </row>
    <row r="11" spans="2:11" ht="15" customHeight="1" x14ac:dyDescent="0.25">
      <c r="B11" s="4" t="s">
        <v>90</v>
      </c>
      <c r="C11" s="30">
        <f>G11+K11</f>
        <v>4800000</v>
      </c>
      <c r="F11" s="4" t="s">
        <v>90</v>
      </c>
      <c r="G11" s="48">
        <v>2500000</v>
      </c>
      <c r="J11" s="4" t="s">
        <v>90</v>
      </c>
      <c r="K11" s="48">
        <v>2300000</v>
      </c>
    </row>
    <row r="12" spans="2:11" ht="15.75" thickBot="1" x14ac:dyDescent="0.3">
      <c r="B12" s="5" t="s">
        <v>2</v>
      </c>
      <c r="C12" s="24"/>
      <c r="F12" s="5" t="s">
        <v>2</v>
      </c>
      <c r="G12" s="24"/>
      <c r="J12" s="5" t="s">
        <v>2</v>
      </c>
      <c r="K12" s="24"/>
    </row>
    <row r="15" spans="2:11" ht="30" x14ac:dyDescent="0.25">
      <c r="B15" s="1" t="s">
        <v>45</v>
      </c>
      <c r="C15" s="22" t="s">
        <v>41</v>
      </c>
      <c r="F15" s="1" t="s">
        <v>45</v>
      </c>
      <c r="G15" s="22" t="s">
        <v>41</v>
      </c>
      <c r="J15" s="1" t="s">
        <v>45</v>
      </c>
      <c r="K15" s="22" t="s">
        <v>41</v>
      </c>
    </row>
    <row r="16" spans="2:11" x14ac:dyDescent="0.25">
      <c r="B16" s="2" t="s">
        <v>46</v>
      </c>
      <c r="C16" s="3">
        <v>1000</v>
      </c>
      <c r="F16" s="2" t="s">
        <v>46</v>
      </c>
      <c r="G16" s="3">
        <v>1000</v>
      </c>
      <c r="J16" s="2" t="s">
        <v>46</v>
      </c>
      <c r="K16" s="3">
        <v>1000</v>
      </c>
    </row>
    <row r="17" spans="2:11" ht="30" x14ac:dyDescent="0.25">
      <c r="B17" s="4" t="s">
        <v>47</v>
      </c>
      <c r="C17" s="74">
        <f>G17+K17</f>
        <v>0</v>
      </c>
      <c r="F17" s="4" t="s">
        <v>47</v>
      </c>
      <c r="G17" s="37"/>
      <c r="J17" s="4" t="s">
        <v>47</v>
      </c>
      <c r="K17" s="37"/>
    </row>
    <row r="18" spans="2:11" x14ac:dyDescent="0.25">
      <c r="B18" s="4" t="s">
        <v>48</v>
      </c>
      <c r="C18" s="30">
        <f>G18+K18</f>
        <v>480000</v>
      </c>
      <c r="F18" s="4" t="s">
        <v>48</v>
      </c>
      <c r="G18" s="48">
        <v>240000</v>
      </c>
      <c r="J18" s="4" t="s">
        <v>48</v>
      </c>
      <c r="K18" s="48">
        <v>240000</v>
      </c>
    </row>
    <row r="19" spans="2:11" x14ac:dyDescent="0.25">
      <c r="B19" s="5" t="s">
        <v>3</v>
      </c>
      <c r="C19" s="24"/>
      <c r="F19" s="5" t="s">
        <v>3</v>
      </c>
      <c r="G19" s="24"/>
      <c r="J19" s="5" t="s">
        <v>3</v>
      </c>
      <c r="K19" s="24"/>
    </row>
    <row r="22" spans="2:11" ht="30" x14ac:dyDescent="0.25">
      <c r="B22" s="1" t="s">
        <v>49</v>
      </c>
      <c r="C22" s="22" t="s">
        <v>41</v>
      </c>
      <c r="F22" s="1" t="s">
        <v>49</v>
      </c>
      <c r="G22" s="22" t="s">
        <v>41</v>
      </c>
      <c r="J22" s="1" t="s">
        <v>49</v>
      </c>
      <c r="K22" s="22" t="s">
        <v>41</v>
      </c>
    </row>
    <row r="23" spans="2:11" x14ac:dyDescent="0.25">
      <c r="B23" s="2" t="s">
        <v>91</v>
      </c>
      <c r="C23" s="3">
        <v>1000</v>
      </c>
      <c r="F23" s="2" t="s">
        <v>91</v>
      </c>
      <c r="G23" s="3">
        <v>1000</v>
      </c>
      <c r="J23" s="2" t="s">
        <v>91</v>
      </c>
      <c r="K23" s="3">
        <v>1000</v>
      </c>
    </row>
    <row r="24" spans="2:11" ht="30" x14ac:dyDescent="0.25">
      <c r="B24" s="4" t="s">
        <v>92</v>
      </c>
      <c r="C24" s="74">
        <f>G24+K24</f>
        <v>0</v>
      </c>
      <c r="F24" s="4" t="s">
        <v>92</v>
      </c>
      <c r="G24" s="37"/>
      <c r="J24" s="4" t="s">
        <v>92</v>
      </c>
      <c r="K24" s="37"/>
    </row>
    <row r="25" spans="2:11" ht="15" customHeight="1" x14ac:dyDescent="0.25">
      <c r="B25" s="4" t="s">
        <v>93</v>
      </c>
      <c r="C25" s="30">
        <f>G25+K25</f>
        <v>75000</v>
      </c>
      <c r="F25" s="4" t="s">
        <v>93</v>
      </c>
      <c r="G25" s="48">
        <v>37500</v>
      </c>
      <c r="J25" s="4" t="s">
        <v>93</v>
      </c>
      <c r="K25" s="48">
        <v>37500</v>
      </c>
    </row>
    <row r="26" spans="2:11" ht="15.75" thickBot="1" x14ac:dyDescent="0.3">
      <c r="B26" s="5" t="s">
        <v>4</v>
      </c>
      <c r="C26" s="24"/>
      <c r="F26" s="5" t="s">
        <v>4</v>
      </c>
      <c r="G26" s="24"/>
      <c r="J26" s="5" t="s">
        <v>4</v>
      </c>
      <c r="K26" s="24"/>
    </row>
    <row r="27" spans="2:11" x14ac:dyDescent="0.25">
      <c r="B27" s="7" t="s">
        <v>50</v>
      </c>
      <c r="C27" s="3">
        <v>1000</v>
      </c>
      <c r="F27" s="7" t="s">
        <v>50</v>
      </c>
      <c r="G27" s="3">
        <v>1000</v>
      </c>
      <c r="J27" s="7" t="s">
        <v>50</v>
      </c>
      <c r="K27" s="3">
        <v>1000</v>
      </c>
    </row>
    <row r="28" spans="2:11" ht="30" x14ac:dyDescent="0.25">
      <c r="B28" s="4" t="s">
        <v>51</v>
      </c>
      <c r="C28" s="74">
        <f>G28+K28</f>
        <v>0</v>
      </c>
      <c r="F28" s="4" t="s">
        <v>51</v>
      </c>
      <c r="G28" s="37"/>
      <c r="J28" s="4" t="s">
        <v>51</v>
      </c>
      <c r="K28" s="37"/>
    </row>
    <row r="29" spans="2:11" x14ac:dyDescent="0.25">
      <c r="B29" s="4" t="s">
        <v>52</v>
      </c>
      <c r="C29" s="30">
        <f>G29+K29</f>
        <v>6200</v>
      </c>
      <c r="F29" s="4" t="s">
        <v>52</v>
      </c>
      <c r="G29" s="48">
        <v>3000</v>
      </c>
      <c r="J29" s="4" t="s">
        <v>52</v>
      </c>
      <c r="K29" s="48">
        <v>3200</v>
      </c>
    </row>
    <row r="30" spans="2:11" ht="15.75" thickBot="1" x14ac:dyDescent="0.3">
      <c r="B30" s="5" t="s">
        <v>5</v>
      </c>
      <c r="C30" s="24"/>
      <c r="F30" s="5" t="s">
        <v>5</v>
      </c>
      <c r="G30" s="24"/>
      <c r="J30" s="5" t="s">
        <v>5</v>
      </c>
      <c r="K30" s="24"/>
    </row>
    <row r="33" spans="2:11" ht="30" x14ac:dyDescent="0.25">
      <c r="B33" s="1" t="s">
        <v>94</v>
      </c>
      <c r="C33" s="22" t="s">
        <v>41</v>
      </c>
      <c r="F33" s="1" t="s">
        <v>94</v>
      </c>
      <c r="G33" s="22" t="s">
        <v>41</v>
      </c>
      <c r="J33" s="1" t="s">
        <v>94</v>
      </c>
      <c r="K33" s="22" t="s">
        <v>41</v>
      </c>
    </row>
    <row r="34" spans="2:11" x14ac:dyDescent="0.25">
      <c r="B34" s="2" t="s">
        <v>95</v>
      </c>
      <c r="C34" s="3">
        <v>1000</v>
      </c>
      <c r="F34" s="2" t="s">
        <v>95</v>
      </c>
      <c r="G34" s="3">
        <v>1000</v>
      </c>
      <c r="J34" s="2" t="s">
        <v>95</v>
      </c>
      <c r="K34" s="3">
        <v>1000</v>
      </c>
    </row>
    <row r="35" spans="2:11" ht="30" x14ac:dyDescent="0.25">
      <c r="B35" s="4" t="s">
        <v>96</v>
      </c>
      <c r="C35" s="74">
        <f>G35+K35</f>
        <v>0</v>
      </c>
      <c r="F35" s="4" t="s">
        <v>96</v>
      </c>
      <c r="G35" s="37"/>
      <c r="J35" s="4" t="s">
        <v>96</v>
      </c>
      <c r="K35" s="37"/>
    </row>
    <row r="36" spans="2:11" x14ac:dyDescent="0.25">
      <c r="B36" s="4" t="s">
        <v>97</v>
      </c>
      <c r="C36" s="30">
        <f>G36+K36</f>
        <v>1890000</v>
      </c>
      <c r="F36" s="4" t="s">
        <v>97</v>
      </c>
      <c r="G36" s="48">
        <v>800000</v>
      </c>
      <c r="J36" s="4" t="s">
        <v>97</v>
      </c>
      <c r="K36" s="48">
        <v>1090000</v>
      </c>
    </row>
    <row r="37" spans="2:11" ht="15.75" thickBot="1" x14ac:dyDescent="0.3">
      <c r="B37" s="5" t="s">
        <v>6</v>
      </c>
      <c r="C37" s="24"/>
      <c r="F37" s="5" t="s">
        <v>6</v>
      </c>
      <c r="G37" s="24"/>
      <c r="J37" s="5" t="s">
        <v>6</v>
      </c>
      <c r="K37" s="24"/>
    </row>
  </sheetData>
  <sheetProtection algorithmName="SHA-512" hashValue="AQyWieEQhbwrE8K1OBNfDxRDmiKzSYe8MQ7NDLwkqSxhUpmoGjeWGxMGXw4uWfBu+Jc9HNCNIk+bCDk7N0OdIg==" saltValue="LjhrhzrwvURhrZpxNTk9kQ==" spinCount="100000" sheet="1" selectLockedCells="1"/>
  <conditionalFormatting sqref="C6">
    <cfRule type="cellIs" dxfId="46" priority="12" operator="greaterThanOrEqual">
      <formula>C7</formula>
    </cfRule>
  </conditionalFormatting>
  <conditionalFormatting sqref="C10">
    <cfRule type="cellIs" dxfId="45" priority="11" operator="greaterThanOrEqual">
      <formula>C11</formula>
    </cfRule>
  </conditionalFormatting>
  <conditionalFormatting sqref="C17">
    <cfRule type="cellIs" dxfId="44" priority="9" operator="greaterThanOrEqual">
      <formula>C18</formula>
    </cfRule>
  </conditionalFormatting>
  <conditionalFormatting sqref="C24">
    <cfRule type="cellIs" dxfId="43" priority="8" operator="greaterThanOrEqual">
      <formula>C25</formula>
    </cfRule>
  </conditionalFormatting>
  <conditionalFormatting sqref="C28">
    <cfRule type="cellIs" dxfId="42" priority="7" operator="greaterThanOrEqual">
      <formula>C29</formula>
    </cfRule>
  </conditionalFormatting>
  <conditionalFormatting sqref="C35">
    <cfRule type="cellIs" dxfId="41" priority="5" operator="greaterThanOrEqual">
      <formula>C36</formula>
    </cfRule>
  </conditionalFormatting>
  <conditionalFormatting sqref="G6">
    <cfRule type="cellIs" dxfId="40" priority="49" operator="greaterThanOrEqual">
      <formula>G7</formula>
    </cfRule>
  </conditionalFormatting>
  <conditionalFormatting sqref="G10">
    <cfRule type="cellIs" dxfId="39" priority="48" operator="greaterThanOrEqual">
      <formula>G11</formula>
    </cfRule>
  </conditionalFormatting>
  <conditionalFormatting sqref="G17">
    <cfRule type="cellIs" dxfId="38" priority="47" operator="greaterThanOrEqual">
      <formula>G18</formula>
    </cfRule>
  </conditionalFormatting>
  <conditionalFormatting sqref="G24">
    <cfRule type="cellIs" dxfId="37" priority="46" operator="greaterThanOrEqual">
      <formula>G25</formula>
    </cfRule>
  </conditionalFormatting>
  <conditionalFormatting sqref="G28">
    <cfRule type="cellIs" dxfId="36" priority="45" operator="greaterThanOrEqual">
      <formula>G29</formula>
    </cfRule>
  </conditionalFormatting>
  <conditionalFormatting sqref="G35">
    <cfRule type="cellIs" dxfId="35" priority="19" operator="greaterThanOrEqual">
      <formula>G36</formula>
    </cfRule>
  </conditionalFormatting>
  <conditionalFormatting sqref="K6">
    <cfRule type="cellIs" dxfId="34" priority="43" operator="greaterThanOrEqual">
      <formula>K7</formula>
    </cfRule>
  </conditionalFormatting>
  <conditionalFormatting sqref="K10">
    <cfRule type="cellIs" dxfId="33" priority="42" operator="greaterThanOrEqual">
      <formula>K11</formula>
    </cfRule>
  </conditionalFormatting>
  <conditionalFormatting sqref="K17">
    <cfRule type="cellIs" dxfId="32" priority="41" operator="greaterThanOrEqual">
      <formula>K18</formula>
    </cfRule>
  </conditionalFormatting>
  <conditionalFormatting sqref="K24">
    <cfRule type="cellIs" dxfId="31" priority="40" operator="greaterThanOrEqual">
      <formula>K25</formula>
    </cfRule>
  </conditionalFormatting>
  <conditionalFormatting sqref="K28">
    <cfRule type="cellIs" dxfId="30" priority="39" operator="greaterThanOrEqual">
      <formula>K29</formula>
    </cfRule>
  </conditionalFormatting>
  <conditionalFormatting sqref="K35">
    <cfRule type="cellIs" dxfId="29" priority="37" operator="greaterThanOrEqual">
      <formula>K36</formula>
    </cfRule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3C5F3-454C-41ED-9C47-3944065AE0C1}">
  <sheetPr codeName="Sheet12"/>
  <dimension ref="B1:O62"/>
  <sheetViews>
    <sheetView zoomScaleNormal="100" zoomScaleSheetLayoutView="100" workbookViewId="0">
      <selection activeCell="G6" sqref="G6"/>
    </sheetView>
  </sheetViews>
  <sheetFormatPr defaultColWidth="9.140625" defaultRowHeight="15" x14ac:dyDescent="0.25"/>
  <cols>
    <col min="2" max="2" width="49.140625" customWidth="1"/>
    <col min="3" max="3" width="18.5703125" customWidth="1"/>
    <col min="5" max="5" width="18.85546875" customWidth="1"/>
    <col min="6" max="6" width="49.140625" customWidth="1"/>
    <col min="7" max="7" width="18.5703125" customWidth="1"/>
    <col min="10" max="10" width="49.140625" customWidth="1"/>
    <col min="11" max="11" width="18.5703125" customWidth="1"/>
  </cols>
  <sheetData>
    <row r="1" spans="2:11" x14ac:dyDescent="0.25">
      <c r="B1" s="20" t="s">
        <v>74</v>
      </c>
    </row>
    <row r="2" spans="2:11" x14ac:dyDescent="0.25">
      <c r="E2" s="38"/>
    </row>
    <row r="3" spans="2:11" ht="15.75" thickBot="1" x14ac:dyDescent="0.3">
      <c r="B3" s="31" t="s">
        <v>36</v>
      </c>
      <c r="C3" s="31"/>
      <c r="F3" s="31" t="s">
        <v>38</v>
      </c>
      <c r="J3" s="31" t="s">
        <v>67</v>
      </c>
    </row>
    <row r="4" spans="2:11" ht="30" x14ac:dyDescent="0.25">
      <c r="B4" s="1" t="s">
        <v>84</v>
      </c>
      <c r="C4" s="22" t="s">
        <v>41</v>
      </c>
      <c r="F4" s="1" t="s">
        <v>84</v>
      </c>
      <c r="G4" s="22" t="s">
        <v>41</v>
      </c>
      <c r="J4" s="1" t="s">
        <v>84</v>
      </c>
      <c r="K4" s="22" t="s">
        <v>41</v>
      </c>
    </row>
    <row r="5" spans="2:11" x14ac:dyDescent="0.25">
      <c r="B5" s="2" t="s">
        <v>42</v>
      </c>
      <c r="C5" s="3">
        <v>1000</v>
      </c>
      <c r="F5" s="2" t="s">
        <v>42</v>
      </c>
      <c r="G5" s="3">
        <v>1000</v>
      </c>
      <c r="J5" s="2" t="s">
        <v>42</v>
      </c>
      <c r="K5" s="3">
        <v>1000</v>
      </c>
    </row>
    <row r="6" spans="2:11" ht="30" x14ac:dyDescent="0.25">
      <c r="B6" s="4" t="s">
        <v>43</v>
      </c>
      <c r="C6" s="74">
        <f>+G6+K6</f>
        <v>0</v>
      </c>
      <c r="F6" s="4" t="s">
        <v>43</v>
      </c>
      <c r="G6" s="37"/>
      <c r="J6" s="4" t="s">
        <v>43</v>
      </c>
      <c r="K6" s="37"/>
    </row>
    <row r="7" spans="2:11" x14ac:dyDescent="0.25">
      <c r="B7" s="4" t="s">
        <v>44</v>
      </c>
      <c r="C7" s="23">
        <f>+G7+K7</f>
        <v>570</v>
      </c>
      <c r="F7" s="4" t="s">
        <v>44</v>
      </c>
      <c r="G7" s="46">
        <v>130</v>
      </c>
      <c r="J7" s="4" t="s">
        <v>44</v>
      </c>
      <c r="K7" s="46">
        <v>440</v>
      </c>
    </row>
    <row r="8" spans="2:11" ht="15.75" thickBot="1" x14ac:dyDescent="0.3">
      <c r="B8" s="5" t="s">
        <v>80</v>
      </c>
      <c r="C8" s="24"/>
      <c r="F8" s="5" t="s">
        <v>80</v>
      </c>
      <c r="G8" s="24"/>
      <c r="J8" s="5" t="s">
        <v>80</v>
      </c>
      <c r="K8" s="24"/>
    </row>
    <row r="10" spans="2:11" ht="15.75" thickBot="1" x14ac:dyDescent="0.3"/>
    <row r="11" spans="2:11" ht="30" x14ac:dyDescent="0.25">
      <c r="B11" s="1" t="s">
        <v>84</v>
      </c>
      <c r="C11" s="22" t="s">
        <v>41</v>
      </c>
      <c r="F11" s="1" t="s">
        <v>84</v>
      </c>
      <c r="G11" s="22" t="s">
        <v>41</v>
      </c>
      <c r="J11" s="1" t="s">
        <v>84</v>
      </c>
      <c r="K11" s="22" t="s">
        <v>41</v>
      </c>
    </row>
    <row r="12" spans="2:11" x14ac:dyDescent="0.25">
      <c r="B12" s="2" t="s">
        <v>85</v>
      </c>
      <c r="C12" s="3">
        <v>1000</v>
      </c>
      <c r="F12" s="2" t="s">
        <v>85</v>
      </c>
      <c r="G12" s="3">
        <v>1000</v>
      </c>
      <c r="J12" s="2" t="s">
        <v>85</v>
      </c>
      <c r="K12" s="3">
        <v>1000</v>
      </c>
    </row>
    <row r="13" spans="2:11" ht="30" x14ac:dyDescent="0.25">
      <c r="B13" s="4" t="s">
        <v>86</v>
      </c>
      <c r="C13" s="74">
        <f>+G13+K13</f>
        <v>0</v>
      </c>
      <c r="F13" s="4" t="s">
        <v>86</v>
      </c>
      <c r="G13" s="37"/>
      <c r="J13" s="4" t="s">
        <v>86</v>
      </c>
      <c r="K13" s="37"/>
    </row>
    <row r="14" spans="2:11" x14ac:dyDescent="0.25">
      <c r="B14" s="4" t="s">
        <v>87</v>
      </c>
      <c r="C14" s="26">
        <f>+G14+K14</f>
        <v>1175000</v>
      </c>
      <c r="F14" s="4" t="s">
        <v>87</v>
      </c>
      <c r="G14" s="47">
        <v>630000</v>
      </c>
      <c r="J14" s="4" t="s">
        <v>87</v>
      </c>
      <c r="K14" s="47">
        <v>545000</v>
      </c>
    </row>
    <row r="15" spans="2:11" ht="15.75" thickBot="1" x14ac:dyDescent="0.3">
      <c r="B15" s="9" t="s">
        <v>1</v>
      </c>
      <c r="C15" s="25"/>
      <c r="F15" s="9" t="s">
        <v>1</v>
      </c>
      <c r="G15" s="25"/>
      <c r="J15" s="9" t="s">
        <v>1</v>
      </c>
      <c r="K15" s="25"/>
    </row>
    <row r="16" spans="2:11" x14ac:dyDescent="0.25">
      <c r="B16" s="7" t="s">
        <v>88</v>
      </c>
      <c r="C16" s="8">
        <v>1000</v>
      </c>
      <c r="F16" s="7" t="s">
        <v>88</v>
      </c>
      <c r="G16" s="8">
        <v>1000</v>
      </c>
      <c r="J16" s="7" t="s">
        <v>88</v>
      </c>
      <c r="K16" s="8">
        <v>1000</v>
      </c>
    </row>
    <row r="17" spans="2:11" ht="30" x14ac:dyDescent="0.25">
      <c r="B17" s="4" t="s">
        <v>89</v>
      </c>
      <c r="C17" s="74">
        <f>+G17+K17</f>
        <v>0</v>
      </c>
      <c r="F17" s="4" t="s">
        <v>89</v>
      </c>
      <c r="G17" s="37"/>
      <c r="J17" s="4" t="s">
        <v>89</v>
      </c>
      <c r="K17" s="37"/>
    </row>
    <row r="18" spans="2:11" ht="15" customHeight="1" x14ac:dyDescent="0.25">
      <c r="B18" s="4" t="s">
        <v>90</v>
      </c>
      <c r="C18" s="26">
        <f>+G18+K18</f>
        <v>1140000</v>
      </c>
      <c r="F18" s="4" t="s">
        <v>90</v>
      </c>
      <c r="G18" s="47">
        <v>550000</v>
      </c>
      <c r="J18" s="4" t="s">
        <v>90</v>
      </c>
      <c r="K18" s="47">
        <v>590000</v>
      </c>
    </row>
    <row r="19" spans="2:11" ht="15.75" thickBot="1" x14ac:dyDescent="0.3">
      <c r="B19" s="5" t="s">
        <v>2</v>
      </c>
      <c r="C19" s="24"/>
      <c r="F19" s="5" t="s">
        <v>2</v>
      </c>
      <c r="G19" s="24"/>
      <c r="J19" s="5" t="s">
        <v>2</v>
      </c>
      <c r="K19" s="24"/>
    </row>
    <row r="22" spans="2:11" ht="30" x14ac:dyDescent="0.25">
      <c r="B22" s="1" t="s">
        <v>45</v>
      </c>
      <c r="C22" s="22" t="s">
        <v>41</v>
      </c>
      <c r="F22" s="1" t="s">
        <v>45</v>
      </c>
      <c r="G22" s="22" t="s">
        <v>41</v>
      </c>
      <c r="J22" s="1" t="s">
        <v>45</v>
      </c>
      <c r="K22" s="22" t="s">
        <v>41</v>
      </c>
    </row>
    <row r="23" spans="2:11" x14ac:dyDescent="0.25">
      <c r="B23" s="2" t="s">
        <v>46</v>
      </c>
      <c r="C23" s="3">
        <v>1000</v>
      </c>
      <c r="F23" s="2" t="s">
        <v>46</v>
      </c>
      <c r="G23" s="3">
        <v>1000</v>
      </c>
      <c r="J23" s="2" t="s">
        <v>46</v>
      </c>
      <c r="K23" s="3">
        <v>1000</v>
      </c>
    </row>
    <row r="24" spans="2:11" ht="30" x14ac:dyDescent="0.25">
      <c r="B24" s="4" t="s">
        <v>47</v>
      </c>
      <c r="C24" s="74">
        <f>+G24+K24</f>
        <v>0</v>
      </c>
      <c r="F24" s="4" t="s">
        <v>47</v>
      </c>
      <c r="G24" s="37"/>
      <c r="J24" s="4" t="s">
        <v>47</v>
      </c>
      <c r="K24" s="37"/>
    </row>
    <row r="25" spans="2:11" x14ac:dyDescent="0.25">
      <c r="B25" s="4" t="s">
        <v>48</v>
      </c>
      <c r="C25" s="26">
        <f>+G25+K25</f>
        <v>219000</v>
      </c>
      <c r="F25" s="4" t="s">
        <v>48</v>
      </c>
      <c r="G25" s="47">
        <v>99000</v>
      </c>
      <c r="J25" s="4" t="s">
        <v>48</v>
      </c>
      <c r="K25" s="47">
        <v>120000</v>
      </c>
    </row>
    <row r="26" spans="2:11" ht="15.75" thickBot="1" x14ac:dyDescent="0.3">
      <c r="B26" s="5" t="s">
        <v>3</v>
      </c>
      <c r="C26" s="24"/>
      <c r="F26" s="5" t="s">
        <v>3</v>
      </c>
      <c r="G26" s="24"/>
      <c r="J26" s="5" t="s">
        <v>3</v>
      </c>
      <c r="K26" s="24"/>
    </row>
    <row r="29" spans="2:11" ht="30" x14ac:dyDescent="0.25">
      <c r="B29" s="1" t="s">
        <v>49</v>
      </c>
      <c r="C29" s="22" t="s">
        <v>41</v>
      </c>
      <c r="F29" s="1" t="s">
        <v>49</v>
      </c>
      <c r="G29" s="22" t="s">
        <v>41</v>
      </c>
      <c r="J29" s="1" t="s">
        <v>49</v>
      </c>
      <c r="K29" s="22" t="s">
        <v>41</v>
      </c>
    </row>
    <row r="30" spans="2:11" x14ac:dyDescent="0.25">
      <c r="B30" s="2" t="s">
        <v>91</v>
      </c>
      <c r="C30" s="3">
        <v>1000</v>
      </c>
      <c r="F30" s="2" t="s">
        <v>91</v>
      </c>
      <c r="G30" s="3">
        <v>1000</v>
      </c>
      <c r="J30" s="2" t="s">
        <v>91</v>
      </c>
      <c r="K30" s="3">
        <v>1000</v>
      </c>
    </row>
    <row r="31" spans="2:11" ht="30" x14ac:dyDescent="0.25">
      <c r="B31" s="4" t="s">
        <v>92</v>
      </c>
      <c r="C31" s="74">
        <f>+G31+K31</f>
        <v>0</v>
      </c>
      <c r="F31" s="4" t="s">
        <v>92</v>
      </c>
      <c r="G31" s="37"/>
      <c r="J31" s="4" t="s">
        <v>92</v>
      </c>
      <c r="K31" s="37"/>
    </row>
    <row r="32" spans="2:11" ht="15" customHeight="1" x14ac:dyDescent="0.25">
      <c r="B32" s="4" t="s">
        <v>93</v>
      </c>
      <c r="C32" s="26">
        <f>+G32+K32</f>
        <v>4200</v>
      </c>
      <c r="F32" s="4" t="s">
        <v>93</v>
      </c>
      <c r="G32" s="47">
        <v>2200</v>
      </c>
      <c r="J32" s="4" t="s">
        <v>93</v>
      </c>
      <c r="K32" s="47">
        <v>2000</v>
      </c>
    </row>
    <row r="33" spans="2:13" ht="15.75" thickBot="1" x14ac:dyDescent="0.3">
      <c r="B33" s="5" t="s">
        <v>4</v>
      </c>
      <c r="C33" s="24"/>
      <c r="F33" s="5" t="s">
        <v>4</v>
      </c>
      <c r="G33" s="24"/>
      <c r="J33" s="5" t="s">
        <v>4</v>
      </c>
      <c r="K33" s="24"/>
    </row>
    <row r="34" spans="2:13" x14ac:dyDescent="0.25">
      <c r="B34" s="7" t="s">
        <v>50</v>
      </c>
      <c r="C34" s="3">
        <v>1000</v>
      </c>
      <c r="F34" s="7" t="s">
        <v>50</v>
      </c>
      <c r="G34" s="3">
        <v>1000</v>
      </c>
      <c r="J34" s="7" t="s">
        <v>50</v>
      </c>
      <c r="K34" s="3">
        <v>1000</v>
      </c>
    </row>
    <row r="35" spans="2:13" ht="30" x14ac:dyDescent="0.25">
      <c r="B35" s="4" t="s">
        <v>51</v>
      </c>
      <c r="C35" s="74">
        <f>+G35+K35</f>
        <v>0</v>
      </c>
      <c r="F35" s="4" t="s">
        <v>51</v>
      </c>
      <c r="G35" s="37"/>
      <c r="J35" s="4" t="s">
        <v>51</v>
      </c>
      <c r="K35" s="37"/>
    </row>
    <row r="36" spans="2:13" x14ac:dyDescent="0.25">
      <c r="B36" s="4" t="s">
        <v>52</v>
      </c>
      <c r="C36" s="26">
        <f>+G36+K36</f>
        <v>2300</v>
      </c>
      <c r="F36" s="4" t="s">
        <v>52</v>
      </c>
      <c r="G36" s="47">
        <v>1300</v>
      </c>
      <c r="J36" s="4" t="s">
        <v>52</v>
      </c>
      <c r="K36" s="47">
        <v>1000</v>
      </c>
    </row>
    <row r="37" spans="2:13" ht="15.75" thickBot="1" x14ac:dyDescent="0.3">
      <c r="B37" s="5" t="s">
        <v>5</v>
      </c>
      <c r="C37" s="24"/>
      <c r="F37" s="5" t="s">
        <v>5</v>
      </c>
      <c r="G37" s="24"/>
      <c r="J37" s="5" t="s">
        <v>5</v>
      </c>
      <c r="K37" s="24"/>
    </row>
    <row r="40" spans="2:13" ht="30" x14ac:dyDescent="0.25">
      <c r="B40" s="1" t="s">
        <v>94</v>
      </c>
      <c r="C40" s="22" t="s">
        <v>41</v>
      </c>
      <c r="F40" s="1" t="s">
        <v>94</v>
      </c>
      <c r="G40" s="22" t="s">
        <v>41</v>
      </c>
      <c r="J40" s="1" t="s">
        <v>94</v>
      </c>
      <c r="K40" s="22" t="s">
        <v>41</v>
      </c>
    </row>
    <row r="41" spans="2:13" x14ac:dyDescent="0.25">
      <c r="B41" s="2" t="s">
        <v>95</v>
      </c>
      <c r="C41" s="3">
        <v>1000</v>
      </c>
      <c r="F41" s="2" t="s">
        <v>95</v>
      </c>
      <c r="G41" s="3">
        <v>1000</v>
      </c>
      <c r="J41" s="2" t="s">
        <v>95</v>
      </c>
      <c r="K41" s="3">
        <v>1000</v>
      </c>
    </row>
    <row r="42" spans="2:13" ht="30" x14ac:dyDescent="0.25">
      <c r="B42" s="4" t="s">
        <v>96</v>
      </c>
      <c r="C42" s="74">
        <f>+G42+K42</f>
        <v>0</v>
      </c>
      <c r="F42" s="4" t="s">
        <v>96</v>
      </c>
      <c r="G42" s="37"/>
      <c r="J42" s="4" t="s">
        <v>96</v>
      </c>
      <c r="K42" s="37"/>
    </row>
    <row r="43" spans="2:13" x14ac:dyDescent="0.25">
      <c r="B43" s="4" t="s">
        <v>97</v>
      </c>
      <c r="C43" s="26">
        <f>+G43+K43</f>
        <v>1560000</v>
      </c>
      <c r="F43" s="4" t="s">
        <v>97</v>
      </c>
      <c r="G43" s="47">
        <v>860000</v>
      </c>
      <c r="J43" s="4" t="s">
        <v>97</v>
      </c>
      <c r="K43" s="47">
        <v>700000</v>
      </c>
    </row>
    <row r="44" spans="2:13" ht="15.75" thickBot="1" x14ac:dyDescent="0.3">
      <c r="B44" s="5" t="s">
        <v>6</v>
      </c>
      <c r="C44" s="24"/>
      <c r="F44" s="5" t="s">
        <v>6</v>
      </c>
      <c r="G44" s="24"/>
      <c r="J44" s="5" t="s">
        <v>6</v>
      </c>
      <c r="K44" s="24"/>
    </row>
    <row r="45" spans="2:13" x14ac:dyDescent="0.25">
      <c r="B45" s="7" t="s">
        <v>98</v>
      </c>
      <c r="C45" s="3">
        <v>1000</v>
      </c>
      <c r="F45" s="7" t="s">
        <v>98</v>
      </c>
      <c r="G45" s="3">
        <v>1000</v>
      </c>
      <c r="J45" s="7" t="s">
        <v>98</v>
      </c>
      <c r="K45" s="3">
        <v>1000</v>
      </c>
    </row>
    <row r="46" spans="2:13" ht="30" x14ac:dyDescent="0.25">
      <c r="B46" s="4" t="s">
        <v>99</v>
      </c>
      <c r="C46" s="74">
        <f>+G46+K46</f>
        <v>0</v>
      </c>
      <c r="F46" s="4" t="s">
        <v>99</v>
      </c>
      <c r="G46" s="37"/>
      <c r="J46" s="4" t="s">
        <v>99</v>
      </c>
      <c r="K46" s="37"/>
    </row>
    <row r="47" spans="2:13" x14ac:dyDescent="0.25">
      <c r="B47" s="4" t="s">
        <v>100</v>
      </c>
      <c r="C47" s="26">
        <f>+G47+K47</f>
        <v>5250000</v>
      </c>
      <c r="F47" s="4" t="s">
        <v>100</v>
      </c>
      <c r="G47" s="47">
        <v>3750000</v>
      </c>
      <c r="J47" s="4" t="s">
        <v>100</v>
      </c>
      <c r="K47" s="47">
        <v>1500000</v>
      </c>
    </row>
    <row r="48" spans="2:13" ht="15.75" thickBot="1" x14ac:dyDescent="0.3">
      <c r="B48" s="5" t="s">
        <v>7</v>
      </c>
      <c r="C48" s="24"/>
      <c r="F48" s="5" t="s">
        <v>7</v>
      </c>
      <c r="G48" s="24"/>
      <c r="J48" s="5" t="s">
        <v>7</v>
      </c>
      <c r="K48" s="24"/>
      <c r="M48" s="31"/>
    </row>
    <row r="50" spans="2:15" ht="15.75" thickBot="1" x14ac:dyDescent="0.3">
      <c r="M50" s="35"/>
    </row>
    <row r="51" spans="2:15" ht="30" x14ac:dyDescent="0.25">
      <c r="B51" s="1" t="s">
        <v>53</v>
      </c>
      <c r="C51" s="22" t="s">
        <v>41</v>
      </c>
      <c r="F51" s="40"/>
      <c r="G51" s="40"/>
      <c r="J51" s="1" t="s">
        <v>53</v>
      </c>
      <c r="K51" s="22" t="s">
        <v>41</v>
      </c>
      <c r="O51" s="35"/>
    </row>
    <row r="52" spans="2:15" x14ac:dyDescent="0.25">
      <c r="B52" s="2" t="s">
        <v>54</v>
      </c>
      <c r="C52" s="3">
        <v>1000</v>
      </c>
      <c r="F52" s="40"/>
      <c r="G52" s="40"/>
      <c r="J52" s="2" t="s">
        <v>54</v>
      </c>
      <c r="K52" s="3">
        <v>1000</v>
      </c>
    </row>
    <row r="53" spans="2:15" ht="30" x14ac:dyDescent="0.25">
      <c r="B53" s="4" t="s">
        <v>55</v>
      </c>
      <c r="C53" s="74">
        <f>K53</f>
        <v>0</v>
      </c>
      <c r="F53" s="40"/>
      <c r="G53" s="40"/>
      <c r="J53" s="4" t="s">
        <v>55</v>
      </c>
      <c r="K53" s="37"/>
      <c r="O53" s="31"/>
    </row>
    <row r="54" spans="2:15" x14ac:dyDescent="0.25">
      <c r="B54" s="4" t="s">
        <v>56</v>
      </c>
      <c r="C54" s="30">
        <f>K54</f>
        <v>2000</v>
      </c>
      <c r="F54" s="40"/>
      <c r="G54" s="40"/>
      <c r="J54" s="4" t="s">
        <v>56</v>
      </c>
      <c r="K54" s="48">
        <v>2000</v>
      </c>
    </row>
    <row r="55" spans="2:15" ht="15.75" thickBot="1" x14ac:dyDescent="0.3">
      <c r="B55" s="5" t="s">
        <v>109</v>
      </c>
      <c r="C55" s="24"/>
      <c r="F55" s="40"/>
      <c r="G55" s="40"/>
      <c r="J55" s="5" t="s">
        <v>109</v>
      </c>
      <c r="K55" s="24"/>
      <c r="O55" s="35"/>
    </row>
    <row r="57" spans="2:15" ht="15.75" thickBot="1" x14ac:dyDescent="0.3"/>
    <row r="58" spans="2:15" ht="30" x14ac:dyDescent="0.25">
      <c r="B58" s="1" t="s">
        <v>61</v>
      </c>
      <c r="C58" s="22" t="s">
        <v>41</v>
      </c>
      <c r="F58" s="1" t="s">
        <v>61</v>
      </c>
      <c r="G58" s="22" t="s">
        <v>41</v>
      </c>
      <c r="J58" s="1" t="s">
        <v>61</v>
      </c>
      <c r="K58" s="22" t="s">
        <v>41</v>
      </c>
    </row>
    <row r="59" spans="2:15" x14ac:dyDescent="0.25">
      <c r="B59" s="2" t="s">
        <v>62</v>
      </c>
      <c r="C59" s="3">
        <v>1000</v>
      </c>
      <c r="F59" s="2" t="s">
        <v>62</v>
      </c>
      <c r="G59" s="3">
        <v>1000</v>
      </c>
      <c r="J59" s="2" t="s">
        <v>62</v>
      </c>
      <c r="K59" s="3">
        <v>1000</v>
      </c>
    </row>
    <row r="60" spans="2:15" ht="30" x14ac:dyDescent="0.25">
      <c r="B60" s="4" t="s">
        <v>63</v>
      </c>
      <c r="C60" s="74">
        <f>+G60+K60</f>
        <v>0</v>
      </c>
      <c r="F60" s="4" t="s">
        <v>63</v>
      </c>
      <c r="G60" s="37"/>
      <c r="J60" s="4" t="s">
        <v>63</v>
      </c>
      <c r="K60" s="37"/>
    </row>
    <row r="61" spans="2:15" ht="15" customHeight="1" x14ac:dyDescent="0.25">
      <c r="B61" s="4" t="s">
        <v>65</v>
      </c>
      <c r="C61" s="26">
        <f>+G61+K61</f>
        <v>195000</v>
      </c>
      <c r="F61" s="4" t="s">
        <v>65</v>
      </c>
      <c r="G61" s="47">
        <v>75000</v>
      </c>
      <c r="J61" s="4" t="s">
        <v>75</v>
      </c>
      <c r="K61" s="47">
        <v>120000</v>
      </c>
    </row>
    <row r="62" spans="2:15" ht="15.75" thickBot="1" x14ac:dyDescent="0.3">
      <c r="B62" s="5" t="s">
        <v>8</v>
      </c>
      <c r="C62" s="24"/>
      <c r="F62" s="5" t="s">
        <v>8</v>
      </c>
      <c r="G62" s="24"/>
      <c r="J62" s="5" t="s">
        <v>8</v>
      </c>
      <c r="K62" s="24"/>
    </row>
  </sheetData>
  <sheetProtection algorithmName="SHA-512" hashValue="b+NDLsKmAxrlnHAc8Z5pmdImzTbWntDLSka3MD5EGMVGmgEEcjKEX6+28z+93LR6ozQGzvPo6klX55yT3vhoCQ==" saltValue="np0jc9Q5pKaG/+sC9KUIAw==" spinCount="100000" sheet="1" selectLockedCells="1"/>
  <conditionalFormatting sqref="C6">
    <cfRule type="cellIs" dxfId="28" priority="35" operator="greaterThanOrEqual">
      <formula>C7</formula>
    </cfRule>
  </conditionalFormatting>
  <conditionalFormatting sqref="C13">
    <cfRule type="cellIs" dxfId="27" priority="13" operator="greaterThanOrEqual">
      <formula>C14</formula>
    </cfRule>
  </conditionalFormatting>
  <conditionalFormatting sqref="C17">
    <cfRule type="cellIs" dxfId="26" priority="12" operator="greaterThanOrEqual">
      <formula>C18</formula>
    </cfRule>
  </conditionalFormatting>
  <conditionalFormatting sqref="C24">
    <cfRule type="cellIs" dxfId="25" priority="10" operator="greaterThanOrEqual">
      <formula>C25</formula>
    </cfRule>
  </conditionalFormatting>
  <conditionalFormatting sqref="C31">
    <cfRule type="cellIs" dxfId="24" priority="9" operator="greaterThanOrEqual">
      <formula>C32</formula>
    </cfRule>
  </conditionalFormatting>
  <conditionalFormatting sqref="C35">
    <cfRule type="cellIs" dxfId="23" priority="8" operator="greaterThanOrEqual">
      <formula>C36</formula>
    </cfRule>
  </conditionalFormatting>
  <conditionalFormatting sqref="C42">
    <cfRule type="cellIs" dxfId="22" priority="6" operator="greaterThanOrEqual">
      <formula>C43</formula>
    </cfRule>
  </conditionalFormatting>
  <conditionalFormatting sqref="C46">
    <cfRule type="cellIs" dxfId="21" priority="5" operator="greaterThanOrEqual">
      <formula>C47</formula>
    </cfRule>
  </conditionalFormatting>
  <conditionalFormatting sqref="C53">
    <cfRule type="cellIs" dxfId="20" priority="1" operator="greaterThanOrEqual">
      <formula>C54</formula>
    </cfRule>
  </conditionalFormatting>
  <conditionalFormatting sqref="C60">
    <cfRule type="cellIs" dxfId="19" priority="4" operator="greaterThanOrEqual">
      <formula>C61</formula>
    </cfRule>
  </conditionalFormatting>
  <conditionalFormatting sqref="G6">
    <cfRule type="cellIs" dxfId="18" priority="58" operator="greaterThanOrEqual">
      <formula>G7</formula>
    </cfRule>
  </conditionalFormatting>
  <conditionalFormatting sqref="G13">
    <cfRule type="cellIs" dxfId="17" priority="60" operator="greaterThanOrEqual">
      <formula>G14</formula>
    </cfRule>
  </conditionalFormatting>
  <conditionalFormatting sqref="G17">
    <cfRule type="cellIs" dxfId="16" priority="61" operator="greaterThanOrEqual">
      <formula>G18</formula>
    </cfRule>
  </conditionalFormatting>
  <conditionalFormatting sqref="G24">
    <cfRule type="cellIs" dxfId="15" priority="62" operator="greaterThanOrEqual">
      <formula>G25</formula>
    </cfRule>
  </conditionalFormatting>
  <conditionalFormatting sqref="G31">
    <cfRule type="cellIs" dxfId="14" priority="63" operator="greaterThanOrEqual">
      <formula>G32</formula>
    </cfRule>
  </conditionalFormatting>
  <conditionalFormatting sqref="G35">
    <cfRule type="cellIs" dxfId="13" priority="64" operator="greaterThanOrEqual">
      <formula>G36</formula>
    </cfRule>
  </conditionalFormatting>
  <conditionalFormatting sqref="G42">
    <cfRule type="cellIs" dxfId="12" priority="66" operator="greaterThanOrEqual">
      <formula>G43</formula>
    </cfRule>
  </conditionalFormatting>
  <conditionalFormatting sqref="G46">
    <cfRule type="cellIs" dxfId="11" priority="67" operator="greaterThanOrEqual">
      <formula>G47</formula>
    </cfRule>
  </conditionalFormatting>
  <conditionalFormatting sqref="G60">
    <cfRule type="cellIs" dxfId="10" priority="70" operator="greaterThanOrEqual">
      <formula>G61</formula>
    </cfRule>
  </conditionalFormatting>
  <conditionalFormatting sqref="K6">
    <cfRule type="cellIs" dxfId="9" priority="57" operator="greaterThanOrEqual">
      <formula>K7</formula>
    </cfRule>
  </conditionalFormatting>
  <conditionalFormatting sqref="K13">
    <cfRule type="cellIs" dxfId="8" priority="55" operator="greaterThanOrEqual">
      <formula>K14</formula>
    </cfRule>
  </conditionalFormatting>
  <conditionalFormatting sqref="K17">
    <cfRule type="cellIs" dxfId="7" priority="54" operator="greaterThanOrEqual">
      <formula>K18</formula>
    </cfRule>
  </conditionalFormatting>
  <conditionalFormatting sqref="K24">
    <cfRule type="cellIs" dxfId="6" priority="53" operator="greaterThanOrEqual">
      <formula>K25</formula>
    </cfRule>
  </conditionalFormatting>
  <conditionalFormatting sqref="K31">
    <cfRule type="cellIs" dxfId="5" priority="52" operator="greaterThanOrEqual">
      <formula>K32</formula>
    </cfRule>
  </conditionalFormatting>
  <conditionalFormatting sqref="K35">
    <cfRule type="cellIs" dxfId="4" priority="51" operator="greaterThanOrEqual">
      <formula>K36</formula>
    </cfRule>
  </conditionalFormatting>
  <conditionalFormatting sqref="K42">
    <cfRule type="cellIs" dxfId="3" priority="49" operator="greaterThanOrEqual">
      <formula>K43</formula>
    </cfRule>
  </conditionalFormatting>
  <conditionalFormatting sqref="K46">
    <cfRule type="cellIs" dxfId="2" priority="48" operator="greaterThanOrEqual">
      <formula>K47</formula>
    </cfRule>
  </conditionalFormatting>
  <conditionalFormatting sqref="K53">
    <cfRule type="cellIs" dxfId="1" priority="2" operator="greaterThanOrEqual">
      <formula>K54</formula>
    </cfRule>
  </conditionalFormatting>
  <conditionalFormatting sqref="K60">
    <cfRule type="cellIs" dxfId="0" priority="39" operator="greaterThanOrEqual">
      <formula>K61</formula>
    </cfRule>
  </conditionalFormatting>
  <pageMargins left="0.7" right="0.7" top="0.75" bottom="0.75" header="0.3" footer="0.3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D9D43812D369540B7CCD75EB8CE8BBB" ma:contentTypeVersion="13" ma:contentTypeDescription="Ustvari nov dokument." ma:contentTypeScope="" ma:versionID="c404cfe64da8f0d200bb40c20a1c8f08">
  <xsd:schema xmlns:xsd="http://www.w3.org/2001/XMLSchema" xmlns:xs="http://www.w3.org/2001/XMLSchema" xmlns:p="http://schemas.microsoft.com/office/2006/metadata/properties" xmlns:ns3="bc0dde7c-db17-41e3-9c41-a0e11bfdd9bd" xmlns:ns4="e066d34c-5952-4d24-86c8-c36623f20fe6" targetNamespace="http://schemas.microsoft.com/office/2006/metadata/properties" ma:root="true" ma:fieldsID="606579cb820f308c83bee0f81eabd75f" ns3:_="" ns4:_="">
    <xsd:import namespace="bc0dde7c-db17-41e3-9c41-a0e11bfdd9bd"/>
    <xsd:import namespace="e066d34c-5952-4d24-86c8-c36623f20fe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0dde7c-db17-41e3-9c41-a0e11bfdd9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66d34c-5952-4d24-86c8-c36623f20f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95AC0F-98F1-4749-943E-A65E3E4E288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BF9F6A6-7333-45DE-A530-32A3557D66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E46935-ED9C-47AE-99F2-6BFC2EA221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0dde7c-db17-41e3-9c41-a0e11bfdd9bd"/>
    <ds:schemaRef ds:uri="e066d34c-5952-4d24-86c8-c36623f20f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SKUPAJ</vt:lpstr>
      <vt:lpstr>NEMČIJA, ŠVICA</vt:lpstr>
      <vt:lpstr>AVSTRIJA</vt:lpstr>
      <vt:lpstr>ITALIJA</vt:lpstr>
      <vt:lpstr>MADŽ, CZ, SK, PL</vt:lpstr>
      <vt:lpstr>ZDR. KRALJ., IRSKA</vt:lpstr>
      <vt:lpstr>FRANCIJA, ŠPANIJA</vt:lpstr>
      <vt:lpstr>BENELUX</vt:lpstr>
      <vt:lpstr>DK, FIN, SE</vt:lpstr>
      <vt:lpstr>HRVAŠKA, SRBIJA</vt:lpstr>
      <vt:lpstr>ZDA&amp;KANADA</vt:lpstr>
      <vt:lpstr>AVSTRIJA!Print_Area</vt:lpstr>
      <vt:lpstr>BENELUX!Print_Area</vt:lpstr>
      <vt:lpstr>'DK, FIN, SE'!Print_Area</vt:lpstr>
      <vt:lpstr>'FRANCIJA, ŠPANIJA'!Print_Area</vt:lpstr>
      <vt:lpstr>ITALIJA!Print_Area</vt:lpstr>
      <vt:lpstr>'MADŽ, CZ, SK, PL'!Print_Area</vt:lpstr>
      <vt:lpstr>'NEMČIJA, ŠVICA'!Print_Area</vt:lpstr>
      <vt:lpstr>SKUPAJ!Print_Area</vt:lpstr>
      <vt:lpstr>'ZDA&amp;KANADA'!Print_Area</vt:lpstr>
      <vt:lpstr>'ZDR. KRALJ., IRSKA'!Print_Area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Gabrijela Fužir Bauer</dc:creator>
  <cp:keywords/>
  <dc:description/>
  <cp:lastModifiedBy>Tjaša Kokalj</cp:lastModifiedBy>
  <cp:revision/>
  <dcterms:created xsi:type="dcterms:W3CDTF">2020-05-28T14:06:25Z</dcterms:created>
  <dcterms:modified xsi:type="dcterms:W3CDTF">2024-07-16T10:06:05Z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0x0101001D9D43812D369540B7CCD75EB8CE8BBB</vt:lpwstr>
  </property>
</Properties>
</file>